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B550258-16E2-405B-8E98-7E379DEB0777}" xr6:coauthVersionLast="36" xr6:coauthVersionMax="36" xr10:uidLastSave="{00000000-0000-0000-0000-000000000000}"/>
  <bookViews>
    <workbookView xWindow="-28920" yWindow="-120" windowWidth="29040" windowHeight="15840" tabRatio="754"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workbook>
</file>

<file path=xl/calcChain.xml><?xml version="1.0" encoding="utf-8"?>
<calcChain xmlns="http://schemas.openxmlformats.org/spreadsheetml/2006/main">
  <c r="N7" i="2" l="1"/>
  <c r="N9" i="2" s="1"/>
  <c r="M7" i="2"/>
  <c r="M9" i="2" s="1"/>
  <c r="L7" i="2"/>
  <c r="L9" i="2" s="1"/>
  <c r="K7" i="2"/>
  <c r="K9" i="2" s="1"/>
  <c r="J7" i="2"/>
  <c r="J9" i="2" s="1"/>
  <c r="I7" i="2"/>
  <c r="I9" i="2" s="1"/>
  <c r="H7" i="2"/>
  <c r="H9" i="2" s="1"/>
  <c r="G7" i="2"/>
  <c r="G9" i="2" s="1"/>
  <c r="F7" i="2"/>
  <c r="F9" i="2" s="1"/>
  <c r="E7" i="2"/>
  <c r="E9" i="2" s="1"/>
  <c r="D7" i="2"/>
  <c r="D9" i="2" s="1"/>
  <c r="C7" i="2"/>
  <c r="C9" i="2" s="1"/>
  <c r="O15" i="2"/>
  <c r="Q7" i="2" l="1"/>
  <c r="P7" i="2"/>
  <c r="O7" i="2"/>
  <c r="N571" i="10"/>
  <c r="S96" i="10"/>
  <c r="R96" i="10"/>
  <c r="Q96" i="10"/>
  <c r="P96" i="10"/>
  <c r="O96" i="10"/>
  <c r="N96" i="10"/>
  <c r="M96" i="10"/>
  <c r="L96" i="10"/>
  <c r="K96" i="10"/>
  <c r="J96" i="10"/>
  <c r="I96" i="10"/>
  <c r="H96" i="10"/>
  <c r="O9" i="2" l="1"/>
  <c r="P9" i="2"/>
  <c r="Q9" i="2"/>
  <c r="S571" i="10"/>
  <c r="S666" i="10"/>
  <c r="S1046" i="10"/>
  <c r="S2091" i="10"/>
  <c r="S3326" i="10"/>
  <c r="R3326" i="10"/>
  <c r="Q3326" i="10"/>
  <c r="P3326" i="10"/>
  <c r="O3326" i="10"/>
  <c r="S3231" i="10"/>
  <c r="R3231" i="10"/>
  <c r="Q3231" i="10"/>
  <c r="P3231" i="10"/>
  <c r="O3231" i="10"/>
  <c r="S2946" i="10"/>
  <c r="R2946" i="10"/>
  <c r="Q2946" i="10"/>
  <c r="P2946" i="10"/>
  <c r="O2946" i="10"/>
  <c r="S2851" i="10"/>
  <c r="R2851" i="10"/>
  <c r="Q2851" i="10"/>
  <c r="P2851" i="10"/>
  <c r="O2851" i="10"/>
  <c r="S2376" i="10"/>
  <c r="R2376" i="10"/>
  <c r="Q2376" i="10"/>
  <c r="P2376" i="10"/>
  <c r="O2376" i="10"/>
  <c r="S2281" i="10"/>
  <c r="R2281" i="10"/>
  <c r="Q2281" i="10"/>
  <c r="P2281" i="10"/>
  <c r="O2281" i="10"/>
  <c r="S2186" i="10"/>
  <c r="R2186" i="10"/>
  <c r="Q2186" i="10"/>
  <c r="P2186" i="10"/>
  <c r="O2186" i="10"/>
  <c r="R2091" i="10"/>
  <c r="Q2091" i="10"/>
  <c r="P2091" i="10"/>
  <c r="O2091" i="10"/>
  <c r="S1996" i="10"/>
  <c r="R1996" i="10"/>
  <c r="Q1996" i="10"/>
  <c r="P1996" i="10"/>
  <c r="O1996" i="10"/>
  <c r="S1331" i="10"/>
  <c r="R1331" i="10"/>
  <c r="Q1331" i="10"/>
  <c r="P1331" i="10"/>
  <c r="O1331" i="10"/>
  <c r="S1236" i="10"/>
  <c r="R1236" i="10"/>
  <c r="Q1236" i="10"/>
  <c r="P1236" i="10"/>
  <c r="O1236" i="10"/>
  <c r="S1141" i="10"/>
  <c r="R1141" i="10"/>
  <c r="Q1141" i="10"/>
  <c r="P1141" i="10"/>
  <c r="O1141" i="10"/>
  <c r="R1046" i="10"/>
  <c r="Q1046" i="10"/>
  <c r="P1046" i="10"/>
  <c r="O1046" i="10"/>
  <c r="S951" i="10"/>
  <c r="R951" i="10"/>
  <c r="Q951" i="10"/>
  <c r="P951" i="10"/>
  <c r="O951" i="10"/>
  <c r="S856" i="10"/>
  <c r="R856" i="10"/>
  <c r="Q856" i="10"/>
  <c r="P856" i="10"/>
  <c r="O856" i="10"/>
  <c r="R666" i="10"/>
  <c r="Q666" i="10"/>
  <c r="P666" i="10"/>
  <c r="O666" i="10"/>
  <c r="R571" i="10"/>
  <c r="Q571" i="10"/>
  <c r="P571" i="10"/>
  <c r="O571" i="10"/>
  <c r="D57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M571" i="10"/>
  <c r="L571" i="10"/>
  <c r="K571" i="10"/>
  <c r="J571" i="10"/>
  <c r="I571" i="10"/>
  <c r="H571" i="10"/>
  <c r="G571" i="10"/>
  <c r="F571" i="10"/>
  <c r="E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N286" i="10" l="1"/>
  <c r="M286" i="10"/>
  <c r="L286" i="10"/>
  <c r="K286" i="10"/>
  <c r="J286" i="10"/>
  <c r="I286" i="10"/>
  <c r="H286" i="10"/>
  <c r="G286" i="10"/>
  <c r="F286" i="10"/>
  <c r="E286" i="10"/>
  <c r="D286" i="10"/>
  <c r="C286" i="10"/>
  <c r="N191" i="10"/>
  <c r="M191" i="10"/>
  <c r="L191" i="10"/>
  <c r="K191" i="10"/>
  <c r="J191" i="10"/>
  <c r="I191" i="10"/>
  <c r="H191" i="10"/>
  <c r="G191" i="10"/>
  <c r="F191" i="10"/>
  <c r="E191" i="10"/>
  <c r="D191" i="10"/>
  <c r="C19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<sst xmlns="http://schemas.openxmlformats.org/spreadsheetml/2006/main" count="525" uniqueCount="220">
  <si>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</si>
  <si>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</si>
  <si>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</si>
  <si>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</si>
  <si>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</si>
  <si>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</si>
  <si>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</si>
  <si>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</si>
  <si>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</si>
  <si>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</si>
  <si>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</si>
  <si>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</si>
  <si>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</si>
  <si>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</si>
  <si>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</si>
  <si>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</si>
  <si>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</si>
  <si>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</si>
  <si>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</si>
  <si>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</si>
  <si>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</si>
  <si>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</si>
  <si>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</si>
  <si>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</si>
  <si>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</si>
  <si>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</si>
  <si>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</si>
  <si>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</si>
  <si>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</si>
  <si>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</si>
  <si>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</si>
  <si>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</si>
  <si>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</si>
  <si>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</si>
  <si>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</si>
  <si>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</si>
  <si>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</si>
  <si>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</si>
  <si>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</si>
  <si>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</si>
  <si>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</si>
  <si>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</si>
  <si>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</si>
  <si>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</si>
  <si>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</si>
  <si>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</si>
  <si>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</si>
  <si>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</si>
  <si>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</si>
  <si>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</si>
  <si>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</si>
  <si>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</si>
  <si>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</si>
  <si>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</si>
  <si>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</si>
  <si>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</si>
  <si>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</si>
  <si>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</si>
  <si>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</si>
  <si>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</si>
  <si>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</si>
  <si>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</si>
  <si>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</si>
  <si>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</si>
  <si>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</si>
  <si>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</si>
  <si>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</si>
  <si>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</si>
  <si>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</si>
  <si>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</si>
  <si>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</si>
  <si>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</si>
  <si>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</si>
  <si>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</si>
  <si>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</si>
  <si>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</si>
  <si>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</si>
  <si>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</si>
  <si>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</si>
  <si>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</si>
  <si>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</si>
  <si>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</si>
  <si>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</si>
  <si>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</si>
  <si>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</si>
  <si>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</si>
  <si>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</si>
  <si>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</si>
  <si>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</si>
  <si>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</si>
  <si>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</si>
  <si>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</si>
  <si>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</si>
  <si>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</si>
  <si>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</si>
  <si>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</si>
  <si>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</si>
  <si>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</si>
  <si>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</si>
  <si>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</si>
  <si>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</si>
  <si>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</si>
  <si>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</si>
  <si>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</si>
  <si>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</si>
  <si>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</si>
  <si>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</si>
  <si>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</si>
  <si>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</si>
  <si>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</si>
  <si>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</si>
  <si>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</si>
  <si>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</si>
  <si>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</si>
  <si>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</si>
  <si>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</si>
  <si>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</si>
  <si>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</si>
  <si>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</si>
  <si>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</si>
  <si>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</si>
  <si>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</si>
  <si>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</si>
  <si>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</si>
  <si>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</si>
  <si>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</si>
  <si>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</si>
  <si>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</si>
  <si>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</si>
  <si>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</si>
  <si>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</si>
  <si>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</si>
  <si>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</si>
  <si>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</si>
  <si>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</si>
  <si>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</si>
  <si>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</si>
  <si>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</si>
  <si>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</si>
  <si>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</si>
  <si>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</si>
  <si>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</si>
  <si>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</si>
  <si>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</si>
  <si>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</si>
  <si>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</si>
  <si>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</si>
  <si>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</si>
  <si>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</si>
  <si>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</si>
  <si>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</si>
  <si>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</si>
  <si>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</si>
  <si>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</si>
  <si>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</si>
  <si>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</si>
  <si>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</si>
  <si>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</si>
  <si>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</si>
  <si>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</si>
  <si>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</si>
  <si>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</si>
  <si>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</si>
  <si>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</si>
  <si>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</si>
  <si>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</si>
  <si>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</si>
  <si>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</si>
  <si>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</si>
  <si>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</si>
  <si>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</si>
  <si>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</si>
  <si>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</si>
  <si>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</si>
  <si>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</si>
  <si>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</si>
  <si>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</si>
  <si>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</si>
  <si>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</si>
  <si>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</si>
  <si>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</si>
  <si>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</si>
  <si>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</si>
  <si>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</si>
  <si>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</si>
  <si>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</si>
  <si>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</si>
  <si>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</si>
  <si>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</si>
  <si>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</si>
  <si>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</si>
  <si>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</si>
  <si>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</si>
  <si>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</si>
  <si>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</si>
  <si>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</si>
  <si>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</si>
  <si>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</si>
  <si>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</si>
  <si>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</si>
  <si>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</si>
  <si>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</si>
  <si>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</si>
  <si>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</si>
  <si>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</si>
  <si>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</si>
  <si>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</si>
  <si>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</si>
  <si>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</si>
  <si>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</si>
  <si>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</si>
  <si>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</si>
  <si>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</si>
  <si>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</si>
  <si>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</si>
  <si>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</si>
  <si>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</si>
  <si>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</si>
  <si>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</si>
  <si>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Kraftwerk Farchant A. Poettinger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</si>
</sst>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00B05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7" xfId="65" applyNumberFormat="1" applyFont="1" applyBorder="1"/>
    <xf numFmtId="7" fontId="9" fillId="0" borderId="1" xfId="65" applyNumberFormat="1" applyFont="1" applyBorder="1"/>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0" fontId="29" fillId="0" borderId="0" xfId="0" applyFont="1" applyAlignment="1">
      <alignment horizontal="center" vertical="center"/>
    </xf>
    <xf numFmtId="8" fontId="29" fillId="0" borderId="0" xfId="0" applyNumberFormat="1" applyFont="1" applyAlignment="1">
      <alignment horizontal="center" vertical="center"/>
    </xf>
    <xf numFmtId="0" fontId="32" fillId="21" borderId="1" xfId="1" applyFont="1" applyFill="1" applyBorder="1" applyAlignment="1" applyProtection="1">
      <alignment vertical="center"/>
    </xf>
    <xf numFmtId="8" fontId="32" fillId="22" borderId="7" xfId="2" applyNumberFormat="1" applyFont="1" applyFill="1" applyBorder="1" applyAlignment="1" applyProtection="1">
      <alignment horizontal="center" vertical="center"/>
      <protection locked="0"/>
    </xf>
    <xf numFmtId="8" fontId="32" fillId="22" borderId="1" xfId="2" applyNumberFormat="1" applyFont="1" applyFill="1" applyBorder="1" applyAlignment="1" applyProtection="1">
      <alignment horizontal="center" vertical="center"/>
      <protection locked="0"/>
    </xf>
    <xf numFmtId="172" fontId="30"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10001609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7" zoomScale="80" zoomScaleNormal="80" workbookViewId="0">
      <selection activeCell="C19" sqref="C1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8"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L65"/>
  <sheetViews>
    <sheetView showGridLines="0" topLeftCell="B1" zoomScale="70" zoomScaleNormal="70" workbookViewId="0">
      <pane ySplit="1" topLeftCell="A8" activePane="bottomLeft" state="frozen"/>
      <selection pane="bottomLeft" activeCell="K39" sqref="K39"/>
    </sheetView>
  </sheetViews>
  <sheetFormatPr baseColWidth="10" defaultColWidth="11.42578125" defaultRowHeight="15.75"/>
  <cols>
    <col min="1" max="1" width="6" style="42" bestFit="1" customWidth="1"/>
    <col min="2" max="2" width="89.5703125" style="92" bestFit="1" customWidth="1"/>
    <col min="3" max="3" width="17.42578125" style="42" customWidth="1"/>
    <col min="4" max="6" width="14.5703125" style="42" customWidth="1"/>
    <col min="7" max="12" width="16.5703125" style="42" customWidth="1"/>
    <col min="13" max="19" width="20.7109375" style="42" customWidth="1"/>
    <col min="20" max="20" width="21" style="42" customWidth="1"/>
    <col min="21" max="21" width="11.42578125" style="42"/>
    <col min="22" max="22" width="16.7109375" style="42" customWidth="1"/>
    <col min="23" max="23" width="14.85546875" style="42" customWidth="1"/>
    <col min="24" max="24" width="15.5703125" style="42" customWidth="1"/>
    <col min="25" max="25" width="14.85546875" style="42" customWidth="1"/>
    <col min="26" max="27" width="14.5703125" style="42" bestFit="1" customWidth="1"/>
    <col min="28" max="28" width="15.5703125" style="42" customWidth="1"/>
    <col min="29" max="29" width="14.85546875" style="42" customWidth="1"/>
    <col min="30" max="30" width="14.5703125" style="42" bestFit="1" customWidth="1"/>
    <col min="31" max="31" width="17.140625" style="42" customWidth="1"/>
    <col min="32" max="33" width="14.5703125" style="42" bestFit="1" customWidth="1"/>
    <col min="34" max="35" width="13.7109375" style="42" bestFit="1" customWidth="1"/>
    <col min="36" max="36" width="14.5703125" style="42" bestFit="1" customWidth="1"/>
    <col min="37" max="16384" width="11.42578125" style="42"/>
  </cols>
  <sheetData>
    <row r="1" spans="1:38"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38" ht="18.75" customHeight="1">
      <c r="A2" s="72" t="s">
        <v>20</v>
      </c>
      <c r="B2" s="86" t="s">
        <v>0</v>
      </c>
      <c r="C2" s="45"/>
      <c r="D2" s="45"/>
      <c r="E2" s="45"/>
      <c r="F2" s="45"/>
      <c r="G2" s="45"/>
      <c r="H2" s="45"/>
      <c r="I2" s="45"/>
      <c r="J2" s="45"/>
      <c r="K2" s="45"/>
      <c r="L2" s="45"/>
      <c r="M2" s="45"/>
      <c r="N2" s="45"/>
      <c r="O2" s="45"/>
      <c r="P2" s="45"/>
      <c r="Q2" s="45"/>
      <c r="R2" s="45"/>
      <c r="S2" s="45"/>
    </row>
    <row r="3" spans="1:38" ht="18.75" customHeight="1">
      <c r="A3" s="79">
        <v>1</v>
      </c>
      <c r="B3" s="82" t="s">
        <v>59</v>
      </c>
      <c r="C3" s="24">
        <v>7774.2</v>
      </c>
      <c r="D3" s="24">
        <v>6654</v>
      </c>
      <c r="E3" s="24">
        <v>6621.5</v>
      </c>
      <c r="F3" s="24">
        <v>5968.7</v>
      </c>
      <c r="G3" s="24">
        <v>6089.8</v>
      </c>
      <c r="H3" s="24">
        <v>6758.4</v>
      </c>
      <c r="I3" s="24">
        <v>8708.2999999999993</v>
      </c>
      <c r="J3" s="24">
        <v>6861.4</v>
      </c>
      <c r="K3" s="24">
        <v>8721.1</v>
      </c>
      <c r="L3" s="24">
        <v>8746.4</v>
      </c>
      <c r="M3" s="24">
        <v>8761.4</v>
      </c>
      <c r="N3" s="24">
        <v>12417.5</v>
      </c>
      <c r="O3" s="24">
        <v>12958.7</v>
      </c>
      <c r="P3" s="24">
        <v>10526.59</v>
      </c>
      <c r="Q3" s="24">
        <v>9516</v>
      </c>
      <c r="R3" s="114">
        <v>7341.6</v>
      </c>
      <c r="S3" s="24">
        <v>7349.5</v>
      </c>
    </row>
    <row r="4" spans="1:38" ht="18.75" customHeight="1">
      <c r="A4" s="79">
        <v>2</v>
      </c>
      <c r="B4" s="82" t="s">
        <v>31</v>
      </c>
      <c r="C4" s="24">
        <v>5.77</v>
      </c>
      <c r="D4" s="24">
        <v>4.93</v>
      </c>
      <c r="E4" s="24">
        <v>4.93</v>
      </c>
      <c r="F4" s="24">
        <v>4.5999999999999996</v>
      </c>
      <c r="G4" s="24">
        <v>4.63</v>
      </c>
      <c r="H4" s="24">
        <v>5.13</v>
      </c>
      <c r="I4" s="24">
        <v>6.68</v>
      </c>
      <c r="J4" s="24">
        <v>5.3</v>
      </c>
      <c r="K4" s="24">
        <v>6.7</v>
      </c>
      <c r="L4" s="24">
        <v>6.7</v>
      </c>
      <c r="M4" s="24">
        <v>6.75</v>
      </c>
      <c r="N4" s="24">
        <v>9.5500000000000007</v>
      </c>
      <c r="O4" s="24">
        <v>9.75</v>
      </c>
      <c r="P4" s="24">
        <v>7.95</v>
      </c>
      <c r="Q4" s="24">
        <v>7.5</v>
      </c>
      <c r="R4" s="114">
        <v>5.65</v>
      </c>
      <c r="S4" s="24">
        <v>5.65</v>
      </c>
    </row>
    <row r="5" spans="1:38" ht="18.75" customHeight="1">
      <c r="A5" s="80" t="s">
        <v>2</v>
      </c>
      <c r="B5" s="87" t="s">
        <v>1</v>
      </c>
      <c r="C5" s="45"/>
      <c r="D5" s="45"/>
      <c r="E5" s="45"/>
      <c r="F5" s="45"/>
      <c r="G5" s="45"/>
      <c r="H5" s="45"/>
      <c r="I5" s="45"/>
      <c r="J5" s="45"/>
      <c r="K5" s="45"/>
      <c r="L5" s="45"/>
      <c r="M5" s="45"/>
      <c r="N5" s="45"/>
      <c r="O5" s="45"/>
      <c r="P5" s="45"/>
      <c r="Q5" s="45"/>
      <c r="R5" s="111"/>
      <c r="S5" s="45"/>
      <c r="V5" s="109"/>
      <c r="W5" s="109"/>
      <c r="X5" s="109"/>
      <c r="Y5" s="109"/>
      <c r="Z5" s="109"/>
      <c r="AA5" s="109"/>
      <c r="AB5" s="109"/>
      <c r="AC5" s="109"/>
      <c r="AD5" s="109"/>
      <c r="AE5" s="109"/>
      <c r="AF5" s="109"/>
      <c r="AG5" s="109"/>
      <c r="AH5" s="109"/>
      <c r="AI5" s="109"/>
      <c r="AJ5" s="109"/>
      <c r="AK5" s="109"/>
      <c r="AL5" s="109"/>
    </row>
    <row r="6" spans="1:38" ht="18.75" customHeight="1">
      <c r="A6" s="79">
        <v>1</v>
      </c>
      <c r="B6" s="82" t="s">
        <v>158</v>
      </c>
      <c r="C6" s="25">
        <v>989229.2</v>
      </c>
      <c r="D6" s="25">
        <v>834638.09</v>
      </c>
      <c r="E6" s="25">
        <v>849982.19</v>
      </c>
      <c r="F6" s="25">
        <v>978363.32000000007</v>
      </c>
      <c r="G6" s="25">
        <v>1077003.79</v>
      </c>
      <c r="H6" s="25">
        <v>1075334.83</v>
      </c>
      <c r="I6" s="25">
        <v>1165521.8600000001</v>
      </c>
      <c r="J6" s="25">
        <v>1553620.8900000001</v>
      </c>
      <c r="K6" s="25">
        <v>1558984.86</v>
      </c>
      <c r="L6" s="25">
        <v>1536410.7600000002</v>
      </c>
      <c r="M6" s="25">
        <v>1521576.8968</v>
      </c>
      <c r="N6" s="25">
        <v>1664165.9153310005</v>
      </c>
      <c r="O6" s="25">
        <v>1652209.71</v>
      </c>
      <c r="P6" s="25">
        <v>1815976.71</v>
      </c>
      <c r="Q6" s="25">
        <v>1892918.88</v>
      </c>
      <c r="R6" s="107">
        <v>2059772.72</v>
      </c>
      <c r="S6" s="25">
        <v>2056721.3673626857</v>
      </c>
      <c r="V6" s="109"/>
      <c r="W6" s="109"/>
      <c r="X6" s="109"/>
      <c r="Y6" s="109"/>
      <c r="Z6" s="109"/>
      <c r="AA6" s="109"/>
      <c r="AB6" s="109"/>
      <c r="AC6" s="109"/>
      <c r="AD6" s="109"/>
      <c r="AE6" s="109"/>
      <c r="AF6" s="109"/>
      <c r="AG6" s="109"/>
      <c r="AH6" s="109"/>
      <c r="AI6" s="109"/>
      <c r="AJ6" s="109"/>
      <c r="AK6" s="109"/>
      <c r="AL6" s="109"/>
    </row>
    <row r="7" spans="1:38" ht="18.75" customHeight="1">
      <c r="A7" s="81" t="s">
        <v>75</v>
      </c>
      <c r="B7" s="82" t="s">
        <v>159</v>
      </c>
      <c r="C7" s="25">
        <f t="shared" ref="C7:N7" si="0">C46+C48+C50+C55+C57+C61+C65</f>
        <v>172947.12</v>
      </c>
      <c r="D7" s="25">
        <f t="shared" si="0"/>
        <v>189315.86</v>
      </c>
      <c r="E7" s="25">
        <f t="shared" si="0"/>
        <v>225238.29</v>
      </c>
      <c r="F7" s="25">
        <f t="shared" si="0"/>
        <v>313773.22000000003</v>
      </c>
      <c r="G7" s="25">
        <f t="shared" si="0"/>
        <v>407775.46</v>
      </c>
      <c r="H7" s="25">
        <f t="shared" si="0"/>
        <v>507492.64</v>
      </c>
      <c r="I7" s="25">
        <f t="shared" si="0"/>
        <v>664701.94000000006</v>
      </c>
      <c r="J7" s="25">
        <f t="shared" si="0"/>
        <v>686151.89</v>
      </c>
      <c r="K7" s="25">
        <f t="shared" si="0"/>
        <v>689093.67999999993</v>
      </c>
      <c r="L7" s="25">
        <f t="shared" si="0"/>
        <v>677698.11888000008</v>
      </c>
      <c r="M7" s="25">
        <f t="shared" si="0"/>
        <v>703098.39999999991</v>
      </c>
      <c r="N7" s="25">
        <f t="shared" si="0"/>
        <v>745754.85200000007</v>
      </c>
      <c r="O7" s="25">
        <f>O46+O48+O50+O55+O57+O61+O65</f>
        <v>708011.52455999993</v>
      </c>
      <c r="P7" s="25">
        <f t="shared" ref="P7:Q7" si="1">P46+P48+P50+P55+P57+P61+P65</f>
        <v>791405.01049999997</v>
      </c>
      <c r="Q7" s="25">
        <f t="shared" si="1"/>
        <v>760720.03882000013</v>
      </c>
      <c r="R7" s="107">
        <v>804476.68</v>
      </c>
      <c r="S7" s="25">
        <v>702873.19075987663</v>
      </c>
      <c r="V7" s="110"/>
      <c r="W7" s="110"/>
      <c r="X7" s="110"/>
      <c r="Y7" s="110"/>
      <c r="Z7" s="110"/>
      <c r="AA7" s="110"/>
      <c r="AB7" s="110"/>
      <c r="AC7" s="110"/>
      <c r="AD7" s="110"/>
      <c r="AE7" s="110"/>
      <c r="AF7" s="110"/>
      <c r="AG7" s="110"/>
      <c r="AH7" s="110"/>
      <c r="AI7" s="110"/>
      <c r="AJ7" s="110"/>
      <c r="AK7" s="109"/>
      <c r="AL7" s="109"/>
    </row>
    <row r="8" spans="1:38" ht="18.75" customHeight="1">
      <c r="A8" s="81" t="s">
        <v>89</v>
      </c>
      <c r="B8" s="82" t="s">
        <v>160</v>
      </c>
      <c r="C8" s="25">
        <v>89085.42</v>
      </c>
      <c r="D8" s="25">
        <v>88349.03</v>
      </c>
      <c r="E8" s="25">
        <v>89224.78</v>
      </c>
      <c r="F8" s="25">
        <v>87220.38</v>
      </c>
      <c r="G8" s="25">
        <v>89350.69</v>
      </c>
      <c r="H8" s="25">
        <v>87593.76</v>
      </c>
      <c r="I8" s="25">
        <v>89283.85</v>
      </c>
      <c r="J8" s="25">
        <v>84950</v>
      </c>
      <c r="K8" s="25">
        <v>84811.05</v>
      </c>
      <c r="L8" s="25">
        <v>84505.94</v>
      </c>
      <c r="M8" s="25">
        <v>86677.93</v>
      </c>
      <c r="N8" s="25">
        <v>87779.74</v>
      </c>
      <c r="O8" s="25">
        <v>87230.04</v>
      </c>
      <c r="P8" s="25">
        <v>86398.51</v>
      </c>
      <c r="Q8" s="25">
        <v>86101.55</v>
      </c>
      <c r="R8" s="107">
        <v>87513.69</v>
      </c>
      <c r="S8" s="25">
        <v>85510.688532185712</v>
      </c>
      <c r="V8" s="110"/>
      <c r="W8" s="110"/>
      <c r="X8" s="110"/>
      <c r="Y8" s="110"/>
      <c r="Z8" s="110"/>
      <c r="AA8" s="110"/>
      <c r="AB8" s="110"/>
      <c r="AC8" s="110"/>
      <c r="AD8" s="110"/>
      <c r="AE8" s="110"/>
      <c r="AF8" s="110"/>
      <c r="AG8" s="110"/>
      <c r="AH8" s="110"/>
      <c r="AI8" s="110"/>
      <c r="AJ8" s="110"/>
      <c r="AK8" s="109"/>
      <c r="AL8" s="109"/>
    </row>
    <row r="9" spans="1:38" ht="20.45" customHeight="1">
      <c r="A9" s="81" t="s">
        <v>100</v>
      </c>
      <c r="B9" s="82" t="s">
        <v>87</v>
      </c>
      <c r="C9" s="25">
        <f t="shared" ref="C9:N9" si="2">C6-C7</f>
        <v>816282.08</v>
      </c>
      <c r="D9" s="25">
        <f t="shared" si="2"/>
        <v>645322.23</v>
      </c>
      <c r="E9" s="25">
        <f t="shared" si="2"/>
        <v>624743.89999999991</v>
      </c>
      <c r="F9" s="25">
        <f t="shared" si="2"/>
        <v>664590.10000000009</v>
      </c>
      <c r="G9" s="25">
        <f t="shared" si="2"/>
        <v>669228.33000000007</v>
      </c>
      <c r="H9" s="25">
        <f t="shared" si="2"/>
        <v>567842.19000000006</v>
      </c>
      <c r="I9" s="25">
        <f t="shared" si="2"/>
        <v>500819.92000000004</v>
      </c>
      <c r="J9" s="25">
        <f t="shared" si="2"/>
        <v>867469.00000000012</v>
      </c>
      <c r="K9" s="25">
        <f t="shared" si="2"/>
        <v>869891.18000000017</v>
      </c>
      <c r="L9" s="25">
        <f t="shared" si="2"/>
        <v>858712.64112000016</v>
      </c>
      <c r="M9" s="25">
        <f t="shared" si="2"/>
        <v>818478.49680000008</v>
      </c>
      <c r="N9" s="25">
        <f t="shared" si="2"/>
        <v>918411.06333100039</v>
      </c>
      <c r="O9" s="25">
        <f>O6-O7</f>
        <v>944198.18544000003</v>
      </c>
      <c r="P9" s="25">
        <f t="shared" ref="P9:Q9" si="3">P6-P7</f>
        <v>1024571.6995</v>
      </c>
      <c r="Q9" s="25">
        <f t="shared" si="3"/>
        <v>1132198.8411799998</v>
      </c>
      <c r="R9" s="107">
        <v>1255296.04</v>
      </c>
      <c r="S9" s="25">
        <v>1382558.15010303</v>
      </c>
    </row>
    <row r="10" spans="1:38" ht="30">
      <c r="A10" s="79">
        <v>2</v>
      </c>
      <c r="B10" s="82" t="s">
        <v>36</v>
      </c>
      <c r="C10" s="25">
        <v>0</v>
      </c>
      <c r="D10" s="25">
        <v>0</v>
      </c>
      <c r="E10" s="25">
        <v>0</v>
      </c>
      <c r="F10" s="25">
        <v>0</v>
      </c>
      <c r="G10" s="25">
        <v>0</v>
      </c>
      <c r="H10" s="25">
        <v>0</v>
      </c>
      <c r="I10" s="25">
        <v>0</v>
      </c>
      <c r="J10" s="25">
        <v>1700</v>
      </c>
      <c r="K10" s="107">
        <v>-3375</v>
      </c>
      <c r="L10" s="25">
        <v>-9360</v>
      </c>
      <c r="M10" s="25">
        <v>-3040</v>
      </c>
      <c r="N10" s="25">
        <v>3165.4079999999999</v>
      </c>
      <c r="O10" s="25">
        <v>0</v>
      </c>
      <c r="P10" s="25">
        <v>0</v>
      </c>
      <c r="Q10" s="25">
        <v>0</v>
      </c>
      <c r="R10" s="107">
        <v>0</v>
      </c>
      <c r="S10" s="25">
        <v>0</v>
      </c>
      <c r="V10" s="109"/>
      <c r="W10" s="109"/>
      <c r="X10" s="109"/>
      <c r="Y10" s="109"/>
      <c r="Z10" s="109"/>
      <c r="AA10" s="109"/>
      <c r="AB10" s="109"/>
      <c r="AC10" s="109"/>
      <c r="AD10" s="109"/>
      <c r="AE10" s="109"/>
      <c r="AF10" s="109"/>
      <c r="AG10" s="109"/>
      <c r="AH10" s="109"/>
      <c r="AI10" s="109"/>
      <c r="AJ10" s="109"/>
      <c r="AK10" s="109"/>
      <c r="AL10" s="109"/>
    </row>
    <row r="11" spans="1:38" ht="18.75" customHeight="1">
      <c r="A11" s="79">
        <v>3</v>
      </c>
      <c r="B11" s="82" t="s">
        <v>58</v>
      </c>
      <c r="C11" s="25">
        <v>0</v>
      </c>
      <c r="D11" s="25">
        <v>0</v>
      </c>
      <c r="E11" s="25">
        <v>0</v>
      </c>
      <c r="F11" s="25">
        <v>0</v>
      </c>
      <c r="G11" s="25">
        <v>25555.200000000001</v>
      </c>
      <c r="H11" s="25">
        <v>0</v>
      </c>
      <c r="I11" s="25">
        <v>0</v>
      </c>
      <c r="J11" s="25">
        <v>14285.25</v>
      </c>
      <c r="K11" s="25">
        <v>35575.5</v>
      </c>
      <c r="L11" s="25">
        <v>14882</v>
      </c>
      <c r="M11" s="25">
        <v>25434.85</v>
      </c>
      <c r="N11" s="25">
        <v>0</v>
      </c>
      <c r="O11" s="25">
        <v>33588.75</v>
      </c>
      <c r="P11" s="25">
        <v>6379.5</v>
      </c>
      <c r="Q11" s="25">
        <v>9409.25</v>
      </c>
      <c r="R11" s="107">
        <v>37358.5</v>
      </c>
      <c r="S11" s="25">
        <v>20468.769697807431</v>
      </c>
      <c r="V11" s="109"/>
      <c r="W11" s="109"/>
      <c r="X11" s="109"/>
      <c r="Y11" s="109"/>
      <c r="Z11" s="109"/>
      <c r="AA11" s="109"/>
      <c r="AB11" s="109"/>
      <c r="AC11" s="109"/>
      <c r="AD11" s="109"/>
      <c r="AE11" s="109"/>
      <c r="AF11" s="109"/>
      <c r="AG11" s="109"/>
      <c r="AH11" s="109"/>
      <c r="AI11" s="109"/>
      <c r="AJ11" s="109"/>
      <c r="AK11" s="109"/>
      <c r="AL11" s="109"/>
    </row>
    <row r="12" spans="1:38" ht="18.75" customHeight="1">
      <c r="A12" s="80" t="s">
        <v>3</v>
      </c>
      <c r="B12" s="87" t="s">
        <v>5</v>
      </c>
      <c r="C12" s="45"/>
      <c r="D12" s="45"/>
      <c r="E12" s="45"/>
      <c r="F12" s="45"/>
      <c r="G12" s="45"/>
      <c r="H12" s="45"/>
      <c r="I12" s="45"/>
      <c r="J12" s="45"/>
      <c r="K12" s="45"/>
      <c r="L12" s="45"/>
      <c r="M12" s="45"/>
      <c r="N12" s="45"/>
      <c r="O12" s="45"/>
      <c r="P12" s="45"/>
      <c r="Q12" s="45"/>
      <c r="R12" s="111"/>
      <c r="S12" s="45"/>
    </row>
    <row r="13" spans="1:38" ht="18.75" customHeight="1">
      <c r="A13" s="79">
        <v>1</v>
      </c>
      <c r="B13" s="82" t="s">
        <v>37</v>
      </c>
      <c r="C13" s="25">
        <v>273755.79434999998</v>
      </c>
      <c r="D13" s="25">
        <v>230132.39744999999</v>
      </c>
      <c r="E13" s="25">
        <v>227033.99244999999</v>
      </c>
      <c r="F13" s="25">
        <v>211534.32226000002</v>
      </c>
      <c r="G13" s="25">
        <v>218667.45449999999</v>
      </c>
      <c r="H13" s="25">
        <v>238799.02041000003</v>
      </c>
      <c r="I13" s="25">
        <v>241229.77744000003</v>
      </c>
      <c r="J13" s="25">
        <v>279666.32891000004</v>
      </c>
      <c r="K13" s="25">
        <v>289401.64788227109</v>
      </c>
      <c r="L13" s="25">
        <v>315061.36534999986</v>
      </c>
      <c r="M13" s="25">
        <v>269153.2546499999</v>
      </c>
      <c r="N13" s="25">
        <v>270396.51007000019</v>
      </c>
      <c r="O13" s="25">
        <v>493999.32</v>
      </c>
      <c r="P13" s="25">
        <v>562420.4</v>
      </c>
      <c r="Q13" s="25">
        <v>547870.68000000005</v>
      </c>
      <c r="R13" s="107">
        <v>563756.6</v>
      </c>
      <c r="S13" s="25">
        <v>519890.69896590238</v>
      </c>
    </row>
    <row r="14" spans="1:38" ht="30">
      <c r="A14" s="81" t="s">
        <v>75</v>
      </c>
      <c r="B14" s="82" t="s">
        <v>80</v>
      </c>
      <c r="C14" s="25"/>
      <c r="D14" s="25"/>
      <c r="E14" s="25"/>
      <c r="F14" s="25"/>
      <c r="G14" s="25"/>
      <c r="H14" s="25"/>
      <c r="I14" s="25"/>
      <c r="J14" s="25"/>
      <c r="K14" s="25"/>
      <c r="L14" s="25"/>
      <c r="M14" s="25"/>
      <c r="N14" s="25"/>
      <c r="O14" s="25"/>
      <c r="P14" s="25"/>
      <c r="Q14" s="25"/>
      <c r="R14" s="112"/>
      <c r="S14" s="25"/>
    </row>
    <row r="15" spans="1:38" ht="18.75" customHeight="1">
      <c r="A15" s="81" t="s">
        <v>89</v>
      </c>
      <c r="B15" s="82" t="s">
        <v>90</v>
      </c>
      <c r="C15" s="25">
        <v>3485.73</v>
      </c>
      <c r="D15" s="25">
        <v>4080.98</v>
      </c>
      <c r="E15" s="25">
        <v>4082.21</v>
      </c>
      <c r="F15" s="25">
        <v>4323.25</v>
      </c>
      <c r="G15" s="25">
        <v>9757.8700000000008</v>
      </c>
      <c r="H15" s="25">
        <v>10760.95</v>
      </c>
      <c r="I15" s="25">
        <v>10988.39</v>
      </c>
      <c r="J15" s="25">
        <v>27964.7</v>
      </c>
      <c r="K15" s="25">
        <v>42132.585272271106</v>
      </c>
      <c r="L15" s="25">
        <v>58719.48</v>
      </c>
      <c r="M15" s="25">
        <v>63054.66</v>
      </c>
      <c r="N15" s="25">
        <v>63250.66</v>
      </c>
      <c r="O15" s="25">
        <f>25282.41+657.32</f>
        <v>25939.73</v>
      </c>
      <c r="P15" s="25">
        <v>43605.89</v>
      </c>
      <c r="Q15" s="25">
        <v>22794.639999999999</v>
      </c>
      <c r="R15" s="107">
        <v>24914.91</v>
      </c>
      <c r="S15" s="25">
        <v>21821.71</v>
      </c>
    </row>
    <row r="16" spans="1:38" ht="18.75" customHeight="1">
      <c r="A16" s="80" t="s">
        <v>4</v>
      </c>
      <c r="B16" s="87" t="s">
        <v>32</v>
      </c>
      <c r="C16" s="45"/>
      <c r="D16" s="45"/>
      <c r="E16" s="45"/>
      <c r="F16" s="45"/>
      <c r="G16" s="45"/>
      <c r="H16" s="45"/>
      <c r="I16" s="45"/>
      <c r="J16" s="45"/>
      <c r="K16" s="45"/>
      <c r="L16" s="45"/>
      <c r="M16" s="45"/>
      <c r="N16" s="45"/>
      <c r="O16" s="45"/>
      <c r="P16" s="45"/>
      <c r="Q16" s="45"/>
      <c r="R16" s="111"/>
      <c r="S16" s="45"/>
    </row>
    <row r="17" spans="1:19" ht="18.75" customHeight="1">
      <c r="A17" s="79">
        <v>1</v>
      </c>
      <c r="B17" s="82" t="s">
        <v>165</v>
      </c>
      <c r="C17" s="25">
        <v>212431.1225</v>
      </c>
      <c r="D17" s="25">
        <v>209334.54500000001</v>
      </c>
      <c r="E17" s="25">
        <v>195359.48499999999</v>
      </c>
      <c r="F17" s="25">
        <v>172957.64939999997</v>
      </c>
      <c r="G17" s="25">
        <v>227878.55989999999</v>
      </c>
      <c r="H17" s="25">
        <v>220560.9785</v>
      </c>
      <c r="I17" s="25">
        <v>285177.17369999998</v>
      </c>
      <c r="J17" s="25">
        <v>312404.21710000007</v>
      </c>
      <c r="K17" s="25">
        <v>260425.954</v>
      </c>
      <c r="L17" s="25">
        <v>280030.47919999994</v>
      </c>
      <c r="M17" s="25">
        <v>267757.21009999997</v>
      </c>
      <c r="N17" s="25">
        <v>289749.01158699999</v>
      </c>
      <c r="O17" s="25">
        <v>312789.7</v>
      </c>
      <c r="P17" s="25">
        <v>311163.87</v>
      </c>
      <c r="Q17" s="25">
        <v>349492.8</v>
      </c>
      <c r="R17" s="107">
        <v>308030.42</v>
      </c>
      <c r="S17" s="25">
        <v>300067.34999999998</v>
      </c>
    </row>
    <row r="18" spans="1:19" ht="18.75" customHeight="1">
      <c r="A18" s="83">
        <v>2</v>
      </c>
      <c r="B18" s="82" t="s">
        <v>38</v>
      </c>
      <c r="C18" s="25">
        <v>109829.82</v>
      </c>
      <c r="D18" s="25">
        <v>107159.15000000001</v>
      </c>
      <c r="E18" s="25">
        <v>93799.37999999999</v>
      </c>
      <c r="F18" s="25">
        <v>93714.069999999992</v>
      </c>
      <c r="G18" s="25">
        <v>110281.60000000001</v>
      </c>
      <c r="H18" s="25">
        <v>89014</v>
      </c>
      <c r="I18" s="25">
        <v>95324.92</v>
      </c>
      <c r="J18" s="25">
        <v>121796.78</v>
      </c>
      <c r="K18" s="25">
        <v>155938.69999999998</v>
      </c>
      <c r="L18" s="25">
        <v>144229.04999999999</v>
      </c>
      <c r="M18" s="25">
        <v>147166</v>
      </c>
      <c r="N18" s="25">
        <v>216550.43</v>
      </c>
      <c r="O18" s="25">
        <v>216790.65</v>
      </c>
      <c r="P18" s="25">
        <v>219240.51</v>
      </c>
      <c r="Q18" s="25">
        <v>239861.2</v>
      </c>
      <c r="R18" s="107">
        <v>210212.16</v>
      </c>
      <c r="S18" s="25">
        <v>287103.44183720404</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107">
        <v>0</v>
      </c>
      <c r="S19" s="25">
        <v>0</v>
      </c>
    </row>
    <row r="20" spans="1:19" ht="30">
      <c r="A20" s="81" t="s">
        <v>98</v>
      </c>
      <c r="B20" s="82" t="s">
        <v>79</v>
      </c>
      <c r="C20" s="25">
        <v>108325.46</v>
      </c>
      <c r="D20" s="25">
        <v>100815.88</v>
      </c>
      <c r="E20" s="25">
        <v>92175.9</v>
      </c>
      <c r="F20" s="25">
        <v>89814.04</v>
      </c>
      <c r="G20" s="25">
        <v>99142.02</v>
      </c>
      <c r="H20" s="25">
        <v>87216.960000000006</v>
      </c>
      <c r="I20" s="25">
        <v>91335.81</v>
      </c>
      <c r="J20" s="25">
        <v>115900.12</v>
      </c>
      <c r="K20" s="25">
        <v>150647.29999999999</v>
      </c>
      <c r="L20" s="25">
        <v>139844.18</v>
      </c>
      <c r="M20" s="25">
        <v>141895.71</v>
      </c>
      <c r="N20" s="25">
        <v>210571.58</v>
      </c>
      <c r="O20" s="25">
        <v>208059.61</v>
      </c>
      <c r="P20" s="25">
        <v>214031.49</v>
      </c>
      <c r="Q20" s="25">
        <v>232520.01</v>
      </c>
      <c r="R20" s="107">
        <v>204612.42</v>
      </c>
      <c r="S20" s="25">
        <v>274426.2487707751</v>
      </c>
    </row>
    <row r="21" spans="1:19" ht="18.75" customHeight="1">
      <c r="A21" s="79">
        <v>3</v>
      </c>
      <c r="B21" s="82" t="s">
        <v>40</v>
      </c>
      <c r="C21" s="25">
        <v>170604.9155</v>
      </c>
      <c r="D21" s="25">
        <v>160353.4485</v>
      </c>
      <c r="E21" s="25">
        <v>238310.85985729701</v>
      </c>
      <c r="F21" s="25">
        <v>213078.40479999999</v>
      </c>
      <c r="G21" s="25">
        <v>228136.79019999999</v>
      </c>
      <c r="H21" s="25">
        <v>237405.30839999998</v>
      </c>
      <c r="I21" s="25">
        <v>260352.72440000001</v>
      </c>
      <c r="J21" s="25">
        <v>296294.15110000002</v>
      </c>
      <c r="K21" s="25">
        <v>297250.11109999998</v>
      </c>
      <c r="L21" s="25">
        <v>292597.95449999999</v>
      </c>
      <c r="M21" s="25">
        <v>260481.90019999997</v>
      </c>
      <c r="N21" s="25">
        <v>266349.66957099998</v>
      </c>
      <c r="O21" s="25">
        <v>282135.33</v>
      </c>
      <c r="P21" s="25">
        <v>295883.53000000003</v>
      </c>
      <c r="Q21" s="25">
        <v>279722.86</v>
      </c>
      <c r="R21" s="107">
        <v>315838.34999999998</v>
      </c>
      <c r="S21" s="25">
        <v>250001.31742769064</v>
      </c>
    </row>
    <row r="22" spans="1:19" ht="18.75" customHeight="1">
      <c r="A22" s="81" t="s">
        <v>99</v>
      </c>
      <c r="B22" s="82" t="s">
        <v>57</v>
      </c>
      <c r="C22" s="25">
        <v>89085.42</v>
      </c>
      <c r="D22" s="25">
        <v>88349.03</v>
      </c>
      <c r="E22" s="25">
        <v>89224.78</v>
      </c>
      <c r="F22" s="25">
        <v>87220.38</v>
      </c>
      <c r="G22" s="25">
        <v>89350.69</v>
      </c>
      <c r="H22" s="25">
        <v>87593.76</v>
      </c>
      <c r="I22" s="25">
        <v>89283.85</v>
      </c>
      <c r="J22" s="25">
        <v>84950</v>
      </c>
      <c r="K22" s="25">
        <v>84811.05</v>
      </c>
      <c r="L22" s="25">
        <v>84505.94</v>
      </c>
      <c r="M22" s="25">
        <v>86677.926800000001</v>
      </c>
      <c r="N22" s="25">
        <v>87779.74</v>
      </c>
      <c r="O22" s="25">
        <v>87230.04</v>
      </c>
      <c r="P22" s="25">
        <v>86398.51</v>
      </c>
      <c r="Q22" s="25">
        <v>86101.55</v>
      </c>
      <c r="R22" s="107">
        <v>87513.69</v>
      </c>
      <c r="S22" s="25">
        <v>85510.688532185712</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107">
        <v>0</v>
      </c>
      <c r="S23" s="25">
        <v>0</v>
      </c>
    </row>
    <row r="24" spans="1:19" ht="30">
      <c r="A24" s="79">
        <v>4</v>
      </c>
      <c r="B24" s="82" t="s">
        <v>41</v>
      </c>
      <c r="C24" s="25">
        <v>27864.6302</v>
      </c>
      <c r="D24" s="25">
        <v>27461.80168</v>
      </c>
      <c r="E24" s="25">
        <v>19187.776588048873</v>
      </c>
      <c r="F24" s="25">
        <v>19172.310000000001</v>
      </c>
      <c r="G24" s="25">
        <v>22477.940000000002</v>
      </c>
      <c r="H24" s="25">
        <v>23398.89</v>
      </c>
      <c r="I24" s="25">
        <v>24186.889999999996</v>
      </c>
      <c r="J24" s="25">
        <v>159234.54999999999</v>
      </c>
      <c r="K24" s="25">
        <v>38091.78</v>
      </c>
      <c r="L24" s="25">
        <v>45139.530000000006</v>
      </c>
      <c r="M24" s="25">
        <v>42874.7</v>
      </c>
      <c r="N24" s="25">
        <v>40433.672500000001</v>
      </c>
      <c r="O24" s="25">
        <v>46428.01</v>
      </c>
      <c r="P24" s="25">
        <v>47389.1</v>
      </c>
      <c r="Q24" s="25">
        <v>49540.86</v>
      </c>
      <c r="R24" s="107">
        <v>55433.84</v>
      </c>
      <c r="S24" s="25">
        <v>54141.926214834712</v>
      </c>
    </row>
    <row r="25" spans="1:19" ht="18.75" customHeight="1">
      <c r="A25" s="79">
        <v>5</v>
      </c>
      <c r="B25" s="82" t="s">
        <v>42</v>
      </c>
      <c r="C25" s="25">
        <v>28.657499999999999</v>
      </c>
      <c r="D25" s="25">
        <v>35.44</v>
      </c>
      <c r="E25" s="25">
        <v>7.3849999999999998</v>
      </c>
      <c r="F25" s="25">
        <v>25.842600000000001</v>
      </c>
      <c r="G25" s="25">
        <v>407.24880000000002</v>
      </c>
      <c r="H25" s="25">
        <v>8267.9289000000008</v>
      </c>
      <c r="I25" s="25">
        <v>107.74900000000001</v>
      </c>
      <c r="J25" s="25">
        <v>18.533000000000001</v>
      </c>
      <c r="K25" s="25">
        <v>165.9504</v>
      </c>
      <c r="L25" s="25">
        <v>46.9833</v>
      </c>
      <c r="M25" s="25">
        <v>0</v>
      </c>
      <c r="N25" s="25">
        <v>0</v>
      </c>
      <c r="O25" s="25">
        <v>0</v>
      </c>
      <c r="P25" s="25">
        <v>46.08</v>
      </c>
      <c r="Q25" s="25">
        <v>0</v>
      </c>
      <c r="R25" s="107">
        <v>0</v>
      </c>
      <c r="S25" s="25">
        <v>0</v>
      </c>
    </row>
    <row r="26" spans="1:19" ht="18.75" customHeight="1">
      <c r="A26" s="79">
        <v>6</v>
      </c>
      <c r="B26" s="82" t="s">
        <v>43</v>
      </c>
      <c r="C26" s="25">
        <v>51101.162499999999</v>
      </c>
      <c r="D26" s="25">
        <v>56866.737499999996</v>
      </c>
      <c r="E26" s="25">
        <v>60810.499357297034</v>
      </c>
      <c r="F26" s="25">
        <v>27949.3475</v>
      </c>
      <c r="G26" s="25">
        <v>29312.962499999998</v>
      </c>
      <c r="H26" s="25">
        <v>32947.362500000003</v>
      </c>
      <c r="I26" s="25">
        <v>31443.182200000003</v>
      </c>
      <c r="J26" s="25">
        <v>24703.451100000002</v>
      </c>
      <c r="K26" s="25">
        <v>7886.4840000000004</v>
      </c>
      <c r="L26" s="25">
        <v>9373.1040000000012</v>
      </c>
      <c r="M26" s="25">
        <v>9445.6661999999997</v>
      </c>
      <c r="N26" s="25">
        <v>11116.705878999999</v>
      </c>
      <c r="O26" s="25">
        <v>15088.97</v>
      </c>
      <c r="P26" s="25">
        <v>13916.78</v>
      </c>
      <c r="Q26" s="25">
        <v>12844.16</v>
      </c>
      <c r="R26" s="107">
        <v>12127.42</v>
      </c>
      <c r="S26" s="25">
        <v>10940.56113108399</v>
      </c>
    </row>
    <row r="27" spans="1:19" ht="18.75" customHeight="1">
      <c r="A27" s="79">
        <v>7</v>
      </c>
      <c r="B27" s="82" t="s">
        <v>60</v>
      </c>
      <c r="C27" s="25">
        <v>13040.6425</v>
      </c>
      <c r="D27" s="25">
        <v>12836.83</v>
      </c>
      <c r="E27" s="25">
        <v>13590.412499999999</v>
      </c>
      <c r="F27" s="25">
        <v>38167.89</v>
      </c>
      <c r="G27" s="25">
        <v>38999.734799999998</v>
      </c>
      <c r="H27" s="25">
        <v>36978.365399999995</v>
      </c>
      <c r="I27" s="25">
        <v>27327.477000000003</v>
      </c>
      <c r="J27" s="25">
        <v>28975.692100000004</v>
      </c>
      <c r="K27" s="25">
        <v>35068.135599999987</v>
      </c>
      <c r="L27" s="25">
        <v>41279.106800000001</v>
      </c>
      <c r="M27" s="25">
        <v>13468.164299999999</v>
      </c>
      <c r="N27" s="25">
        <v>6772.375</v>
      </c>
      <c r="O27" s="25">
        <v>27051.88</v>
      </c>
      <c r="P27" s="25">
        <v>19779.099999999999</v>
      </c>
      <c r="Q27" s="25">
        <v>20156.439999999999</v>
      </c>
      <c r="R27" s="107">
        <v>8412.82</v>
      </c>
      <c r="S27" s="25">
        <v>20932.853689403859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107">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107">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v>129229.09</v>
      </c>
      <c r="K31" s="25">
        <v>98397.69</v>
      </c>
      <c r="L31" s="25">
        <v>124335.16</v>
      </c>
      <c r="M31" s="25">
        <v>317066.92</v>
      </c>
      <c r="N31" s="25">
        <v>225371.08</v>
      </c>
      <c r="O31" s="25">
        <v>238979.75</v>
      </c>
      <c r="P31" s="25">
        <v>279499.51</v>
      </c>
      <c r="Q31" s="25">
        <v>317853.94</v>
      </c>
      <c r="R31" s="25">
        <v>395537.28</v>
      </c>
      <c r="S31" s="25"/>
    </row>
    <row r="32" spans="1:19" ht="18.75" customHeight="1">
      <c r="A32" s="58" t="s">
        <v>75</v>
      </c>
      <c r="B32" s="90" t="s">
        <v>168</v>
      </c>
      <c r="C32" s="25"/>
      <c r="D32" s="25"/>
      <c r="E32" s="25"/>
      <c r="F32" s="25"/>
      <c r="G32" s="25"/>
      <c r="H32" s="25"/>
      <c r="I32" s="25"/>
      <c r="J32" s="25">
        <v>14841.15</v>
      </c>
      <c r="K32" s="25">
        <v>23571.200000000001</v>
      </c>
      <c r="L32" s="25">
        <v>23571.200000000001</v>
      </c>
      <c r="M32" s="25">
        <v>70713.59</v>
      </c>
      <c r="N32" s="25">
        <v>70713.59</v>
      </c>
      <c r="O32" s="25">
        <v>70713.59</v>
      </c>
      <c r="P32" s="25">
        <v>70713.59</v>
      </c>
      <c r="Q32" s="25">
        <v>70713.59</v>
      </c>
      <c r="R32" s="25">
        <v>70713.59</v>
      </c>
      <c r="S32" s="25"/>
    </row>
    <row r="33" spans="1:19" ht="18.75" customHeight="1">
      <c r="A33" s="58" t="s">
        <v>89</v>
      </c>
      <c r="B33" s="90" t="s">
        <v>169</v>
      </c>
      <c r="C33" s="25"/>
      <c r="D33" s="25"/>
      <c r="E33" s="25"/>
      <c r="F33" s="25"/>
      <c r="G33" s="25"/>
      <c r="H33" s="25"/>
      <c r="I33" s="25"/>
      <c r="J33" s="25">
        <v>0</v>
      </c>
      <c r="K33" s="25">
        <v>0</v>
      </c>
      <c r="L33" s="25">
        <v>0</v>
      </c>
      <c r="M33" s="25">
        <v>0</v>
      </c>
      <c r="N33" s="25">
        <v>0</v>
      </c>
      <c r="O33" s="25">
        <v>0</v>
      </c>
      <c r="P33" s="25">
        <v>0</v>
      </c>
      <c r="Q33" s="25">
        <v>0</v>
      </c>
      <c r="R33" s="25">
        <v>0</v>
      </c>
      <c r="S33" s="25"/>
    </row>
    <row r="34" spans="1:19" ht="18.75" customHeight="1">
      <c r="A34" s="58" t="s">
        <v>100</v>
      </c>
      <c r="B34" s="90" t="s">
        <v>170</v>
      </c>
      <c r="C34" s="25"/>
      <c r="D34" s="25"/>
      <c r="E34" s="25"/>
      <c r="F34" s="25"/>
      <c r="G34" s="25"/>
      <c r="H34" s="25"/>
      <c r="I34" s="25"/>
      <c r="J34" s="25">
        <v>0</v>
      </c>
      <c r="K34" s="25">
        <v>0</v>
      </c>
      <c r="L34" s="25">
        <v>0</v>
      </c>
      <c r="M34" s="25">
        <v>0</v>
      </c>
      <c r="N34" s="25">
        <v>0</v>
      </c>
      <c r="O34" s="25">
        <v>0</v>
      </c>
      <c r="P34" s="25">
        <v>0</v>
      </c>
      <c r="Q34" s="25">
        <v>0</v>
      </c>
      <c r="R34" s="25">
        <v>0</v>
      </c>
      <c r="S34" s="25"/>
    </row>
    <row r="35" spans="1:19" ht="18.75" customHeight="1">
      <c r="A35" s="58" t="s">
        <v>101</v>
      </c>
      <c r="B35" s="90" t="s">
        <v>171</v>
      </c>
      <c r="C35" s="25"/>
      <c r="D35" s="25"/>
      <c r="E35" s="25"/>
      <c r="F35" s="25"/>
      <c r="G35" s="25"/>
      <c r="H35" s="25"/>
      <c r="I35" s="25"/>
      <c r="J35" s="25">
        <v>0</v>
      </c>
      <c r="K35" s="25">
        <v>0</v>
      </c>
      <c r="L35" s="25">
        <v>0</v>
      </c>
      <c r="M35" s="25">
        <v>0</v>
      </c>
      <c r="N35" s="25">
        <v>0</v>
      </c>
      <c r="O35" s="25">
        <v>0</v>
      </c>
      <c r="P35" s="25">
        <v>0</v>
      </c>
      <c r="Q35" s="25">
        <v>0</v>
      </c>
      <c r="R35" s="25">
        <v>0</v>
      </c>
      <c r="S35" s="25"/>
    </row>
    <row r="36" spans="1:19" ht="18.75" customHeight="1">
      <c r="A36" s="58" t="s">
        <v>102</v>
      </c>
      <c r="B36" s="90" t="s">
        <v>172</v>
      </c>
      <c r="C36" s="25"/>
      <c r="D36" s="25"/>
      <c r="E36" s="25"/>
      <c r="F36" s="25"/>
      <c r="G36" s="25"/>
      <c r="H36" s="25"/>
      <c r="I36" s="25"/>
      <c r="J36" s="107">
        <v>-36674.93</v>
      </c>
      <c r="K36" s="25">
        <v>24119.31</v>
      </c>
      <c r="L36" s="25">
        <v>45356.639999999999</v>
      </c>
      <c r="M36" s="25">
        <v>34855.160000000003</v>
      </c>
      <c r="N36" s="25">
        <v>54162.76</v>
      </c>
      <c r="O36" s="25">
        <v>40006.239999999998</v>
      </c>
      <c r="P36" s="25">
        <v>59102.239999999998</v>
      </c>
      <c r="Q36" s="25">
        <v>199651.42</v>
      </c>
      <c r="R36" s="25">
        <v>109823.16</v>
      </c>
      <c r="S36" s="25"/>
    </row>
    <row r="37" spans="1:19" ht="18.75" customHeight="1">
      <c r="A37" s="46">
        <v>2</v>
      </c>
      <c r="B37" s="90" t="s">
        <v>173</v>
      </c>
      <c r="C37" s="25"/>
      <c r="D37" s="25"/>
      <c r="E37" s="25"/>
      <c r="F37" s="25"/>
      <c r="G37" s="25"/>
      <c r="H37" s="25"/>
      <c r="I37" s="25"/>
      <c r="J37" s="25">
        <v>80107.600000000006</v>
      </c>
      <c r="K37" s="25">
        <v>78902.09</v>
      </c>
      <c r="L37" s="25">
        <v>85862.21</v>
      </c>
      <c r="M37" s="25">
        <v>75450.28</v>
      </c>
      <c r="N37" s="25">
        <v>60985.65</v>
      </c>
      <c r="O37" s="25">
        <v>52478.19</v>
      </c>
      <c r="P37" s="25">
        <v>56957.34</v>
      </c>
      <c r="Q37" s="25">
        <v>50806.66</v>
      </c>
      <c r="R37" s="25">
        <v>74588.179999999993</v>
      </c>
      <c r="S37" s="25"/>
    </row>
    <row r="38" spans="1:19" ht="18.75" customHeight="1">
      <c r="A38" s="46">
        <v>3</v>
      </c>
      <c r="B38" s="90" t="s">
        <v>174</v>
      </c>
      <c r="C38" s="25"/>
      <c r="D38" s="25"/>
      <c r="E38" s="25"/>
      <c r="F38" s="25"/>
      <c r="G38" s="25"/>
      <c r="H38" s="25"/>
      <c r="I38" s="25"/>
      <c r="J38" s="25">
        <v>983956.71</v>
      </c>
      <c r="K38" s="25">
        <v>1002077.65</v>
      </c>
      <c r="L38" s="25">
        <v>967215.57</v>
      </c>
      <c r="M38" s="25">
        <v>873832.26</v>
      </c>
      <c r="N38" s="25">
        <v>620762.52</v>
      </c>
      <c r="O38" s="25">
        <v>656765.06999999995</v>
      </c>
      <c r="P38" s="25">
        <v>600395.59</v>
      </c>
      <c r="Q38" s="25">
        <v>505542.69</v>
      </c>
      <c r="R38" s="25">
        <v>582501.69999999995</v>
      </c>
      <c r="S38" s="25"/>
    </row>
    <row r="39" spans="1:19" ht="18.75" customHeight="1">
      <c r="A39" s="46">
        <v>4</v>
      </c>
      <c r="B39" s="90" t="s">
        <v>175</v>
      </c>
      <c r="C39" s="25"/>
      <c r="D39" s="25"/>
      <c r="E39" s="25"/>
      <c r="F39" s="25"/>
      <c r="G39" s="25"/>
      <c r="H39" s="25"/>
      <c r="I39" s="25"/>
      <c r="J39" s="25">
        <v>10389.66</v>
      </c>
      <c r="K39" s="25">
        <v>9539.2800000000007</v>
      </c>
      <c r="L39" s="25">
        <v>8820.9</v>
      </c>
      <c r="M39" s="25">
        <v>7838.52</v>
      </c>
      <c r="N39" s="25">
        <v>6988.14</v>
      </c>
      <c r="O39" s="25">
        <v>6137.76</v>
      </c>
      <c r="P39" s="25">
        <v>5287.38</v>
      </c>
      <c r="Q39" s="25">
        <v>4437</v>
      </c>
      <c r="R39" s="25">
        <v>3622.37</v>
      </c>
      <c r="S39" s="25"/>
    </row>
    <row r="40" spans="1:19" ht="18.75" customHeight="1">
      <c r="A40" s="46">
        <v>5</v>
      </c>
      <c r="B40" s="90" t="s">
        <v>176</v>
      </c>
      <c r="C40" s="47"/>
      <c r="D40" s="47"/>
      <c r="E40" s="47"/>
      <c r="F40" s="47"/>
      <c r="G40" s="47"/>
      <c r="H40" s="47"/>
      <c r="I40" s="47"/>
      <c r="J40" s="47">
        <v>15397.19</v>
      </c>
      <c r="K40" s="47">
        <v>19113.900000000001</v>
      </c>
      <c r="L40" s="47">
        <v>16933.53</v>
      </c>
      <c r="M40" s="47">
        <v>17202.09</v>
      </c>
      <c r="N40" s="47">
        <v>14462.06</v>
      </c>
      <c r="O40" s="47">
        <v>13472.46</v>
      </c>
      <c r="P40" s="47">
        <v>13039.11</v>
      </c>
      <c r="Q40" s="47">
        <v>10888.59</v>
      </c>
      <c r="R40" s="47">
        <v>13689.04</v>
      </c>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v>140901.23000000001</v>
      </c>
      <c r="K42" s="47">
        <v>242435.83</v>
      </c>
      <c r="L42" s="47">
        <v>225686.11</v>
      </c>
      <c r="M42" s="47">
        <v>228822.77</v>
      </c>
      <c r="N42" s="47">
        <v>255828.56</v>
      </c>
      <c r="O42" s="47">
        <v>465260.24</v>
      </c>
      <c r="P42" s="47">
        <v>438945.31</v>
      </c>
      <c r="Q42" s="47">
        <v>387798.96</v>
      </c>
      <c r="R42" s="47">
        <v>450329.54</v>
      </c>
      <c r="S42" s="47"/>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113"/>
      <c r="S44" s="47"/>
    </row>
    <row r="45" spans="1:19" ht="39.950000000000003" customHeight="1">
      <c r="A45" s="93" t="s">
        <v>199</v>
      </c>
      <c r="B45" s="94" t="s">
        <v>204</v>
      </c>
      <c r="C45" s="47">
        <v>149734.04</v>
      </c>
      <c r="D45" s="47">
        <v>172054.5</v>
      </c>
      <c r="E45" s="47">
        <v>214655.66</v>
      </c>
      <c r="F45" s="47">
        <v>302395.52000000002</v>
      </c>
      <c r="G45" s="47">
        <v>402622.49</v>
      </c>
      <c r="H45" s="47">
        <v>512091.35</v>
      </c>
      <c r="I45" s="47">
        <v>656385.4</v>
      </c>
      <c r="J45" s="47">
        <v>641345.93999999994</v>
      </c>
      <c r="K45" s="47">
        <v>666524.51</v>
      </c>
      <c r="L45" s="47">
        <v>687513.73</v>
      </c>
      <c r="M45" s="47">
        <v>670830.17000000004</v>
      </c>
      <c r="N45" s="47">
        <v>696856.6</v>
      </c>
      <c r="O45" s="47">
        <v>665794.22</v>
      </c>
      <c r="P45" s="47">
        <v>722526.81</v>
      </c>
      <c r="Q45" s="47">
        <v>679749.84</v>
      </c>
      <c r="R45" s="108">
        <v>686771.46</v>
      </c>
      <c r="S45" s="47">
        <v>693904.99452254735</v>
      </c>
    </row>
    <row r="46" spans="1:19" ht="39.950000000000003" customHeight="1">
      <c r="A46" s="95" t="s">
        <v>89</v>
      </c>
      <c r="B46" s="94" t="s">
        <v>188</v>
      </c>
      <c r="C46" s="47">
        <v>146248.28</v>
      </c>
      <c r="D46" s="47">
        <v>167997.24</v>
      </c>
      <c r="E46" s="47">
        <v>209013.45</v>
      </c>
      <c r="F46" s="47">
        <v>298072.27</v>
      </c>
      <c r="G46" s="47">
        <v>396220.25</v>
      </c>
      <c r="H46" s="47">
        <v>504300.15</v>
      </c>
      <c r="I46" s="47">
        <v>645397.01</v>
      </c>
      <c r="J46" s="47">
        <v>627734.14</v>
      </c>
      <c r="K46" s="47">
        <v>632211.35</v>
      </c>
      <c r="L46" s="47">
        <v>628604.31999999995</v>
      </c>
      <c r="M46" s="47">
        <v>618001.34</v>
      </c>
      <c r="N46" s="47">
        <v>657820.15</v>
      </c>
      <c r="O46" s="47">
        <v>628792.54</v>
      </c>
      <c r="P46" s="47">
        <v>689931.28</v>
      </c>
      <c r="Q46" s="47">
        <v>656955.19999999995</v>
      </c>
      <c r="R46" s="108">
        <v>686771.46</v>
      </c>
      <c r="S46" s="47">
        <v>666831.05900917458</v>
      </c>
    </row>
    <row r="47" spans="1:19" ht="45">
      <c r="A47" s="93" t="s">
        <v>202</v>
      </c>
      <c r="B47" s="94" t="s">
        <v>203</v>
      </c>
      <c r="C47" s="47"/>
      <c r="D47" s="47"/>
      <c r="E47" s="47"/>
      <c r="F47" s="47"/>
      <c r="G47" s="47"/>
      <c r="H47" s="47"/>
      <c r="I47" s="47"/>
      <c r="J47" s="47"/>
      <c r="K47" s="47"/>
      <c r="L47" s="47"/>
      <c r="M47" s="47"/>
      <c r="N47" s="47"/>
      <c r="O47" s="47"/>
      <c r="P47" s="47"/>
      <c r="Q47" s="47"/>
      <c r="R47" s="113"/>
      <c r="S47" s="47"/>
    </row>
    <row r="48" spans="1:19" ht="45">
      <c r="A48" s="93" t="s">
        <v>201</v>
      </c>
      <c r="B48" s="94" t="s">
        <v>215</v>
      </c>
      <c r="C48" s="47">
        <v>0</v>
      </c>
      <c r="D48" s="47">
        <v>0</v>
      </c>
      <c r="E48" s="47">
        <v>0</v>
      </c>
      <c r="F48" s="47">
        <v>0</v>
      </c>
      <c r="G48" s="47">
        <v>0</v>
      </c>
      <c r="H48" s="47">
        <v>0</v>
      </c>
      <c r="I48" s="47">
        <v>0</v>
      </c>
      <c r="J48" s="47">
        <v>0</v>
      </c>
      <c r="K48" s="47">
        <v>0</v>
      </c>
      <c r="L48" s="47">
        <v>0</v>
      </c>
      <c r="M48" s="47">
        <v>930.32</v>
      </c>
      <c r="N48" s="47">
        <v>1423.66</v>
      </c>
      <c r="O48" s="47">
        <v>1305.69</v>
      </c>
      <c r="P48" s="47">
        <v>1167.8900000000001</v>
      </c>
      <c r="Q48" s="47">
        <v>1352.91</v>
      </c>
      <c r="R48" s="108">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930.32</v>
      </c>
      <c r="N49" s="47">
        <v>1423.66</v>
      </c>
      <c r="O49" s="47">
        <v>1305.69</v>
      </c>
      <c r="P49" s="47">
        <v>1167.8900000000001</v>
      </c>
      <c r="Q49" s="47">
        <v>1352.91</v>
      </c>
      <c r="R49" s="108">
        <v>0</v>
      </c>
      <c r="S49" s="47">
        <v>0</v>
      </c>
    </row>
    <row r="50" spans="1:19" ht="39.950000000000003" customHeight="1">
      <c r="A50" s="99" t="s">
        <v>97</v>
      </c>
      <c r="B50" s="98" t="s">
        <v>179</v>
      </c>
      <c r="C50" s="47">
        <v>0</v>
      </c>
      <c r="D50" s="47">
        <v>0</v>
      </c>
      <c r="E50" s="47">
        <v>0</v>
      </c>
      <c r="F50" s="47">
        <v>0</v>
      </c>
      <c r="G50" s="47">
        <v>0</v>
      </c>
      <c r="H50" s="47">
        <v>0</v>
      </c>
      <c r="I50" s="47">
        <v>13206.05</v>
      </c>
      <c r="J50" s="47">
        <v>24309.41</v>
      </c>
      <c r="K50" s="47">
        <v>18425.37</v>
      </c>
      <c r="L50" s="47">
        <v>20749.919999999998</v>
      </c>
      <c r="M50" s="47">
        <v>33607.760000000002</v>
      </c>
      <c r="N50" s="47">
        <v>35161.182000000001</v>
      </c>
      <c r="O50" s="47">
        <v>32900.237399999998</v>
      </c>
      <c r="P50" s="47">
        <v>27096.4205</v>
      </c>
      <c r="Q50" s="47">
        <v>31174.768</v>
      </c>
      <c r="R50" s="108">
        <v>38397.352000000006</v>
      </c>
      <c r="S50" s="47">
        <v>38841.765796296299</v>
      </c>
    </row>
    <row r="51" spans="1:19" ht="39.950000000000003" customHeight="1">
      <c r="A51" s="99" t="s">
        <v>98</v>
      </c>
      <c r="B51" s="98" t="s">
        <v>178</v>
      </c>
      <c r="C51" s="47">
        <v>0</v>
      </c>
      <c r="D51" s="47">
        <v>0</v>
      </c>
      <c r="E51" s="47">
        <v>0</v>
      </c>
      <c r="F51" s="47">
        <v>0</v>
      </c>
      <c r="G51" s="47">
        <v>0</v>
      </c>
      <c r="H51" s="47">
        <v>0</v>
      </c>
      <c r="I51" s="47">
        <v>13206.05</v>
      </c>
      <c r="J51" s="47">
        <v>24309.41</v>
      </c>
      <c r="K51" s="47">
        <v>18425.37</v>
      </c>
      <c r="L51" s="47">
        <v>20749.919999999998</v>
      </c>
      <c r="M51" s="47">
        <v>33607.760000000002</v>
      </c>
      <c r="N51" s="47">
        <v>35161.182000000001</v>
      </c>
      <c r="O51" s="47">
        <v>32900.237399999998</v>
      </c>
      <c r="P51" s="47">
        <v>27096.4205</v>
      </c>
      <c r="Q51" s="47">
        <v>31174.768</v>
      </c>
      <c r="R51" s="108">
        <v>38397.352000000006</v>
      </c>
      <c r="S51" s="47">
        <v>38841.765796296299</v>
      </c>
    </row>
    <row r="52" spans="1:19" ht="39.950000000000003" customHeight="1">
      <c r="A52" s="99" t="s">
        <v>147</v>
      </c>
      <c r="B52" s="98" t="s">
        <v>216</v>
      </c>
      <c r="C52" s="47"/>
      <c r="D52" s="47"/>
      <c r="E52" s="47"/>
      <c r="F52" s="47"/>
      <c r="G52" s="47"/>
      <c r="H52" s="47"/>
      <c r="I52" s="47"/>
      <c r="J52" s="47"/>
      <c r="K52" s="47"/>
      <c r="L52" s="47"/>
      <c r="M52" s="47"/>
      <c r="N52" s="47"/>
      <c r="O52" s="47"/>
      <c r="P52" s="47"/>
      <c r="Q52" s="47"/>
      <c r="R52" s="113"/>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113"/>
      <c r="S53" s="47"/>
    </row>
    <row r="54" spans="1:19" ht="39.950000000000003" customHeight="1">
      <c r="A54" s="97" t="s">
        <v>99</v>
      </c>
      <c r="B54" s="96" t="s">
        <v>191</v>
      </c>
      <c r="C54" s="47">
        <v>0</v>
      </c>
      <c r="D54" s="47">
        <v>0</v>
      </c>
      <c r="E54" s="47">
        <v>0</v>
      </c>
      <c r="F54" s="47">
        <v>0</v>
      </c>
      <c r="G54" s="47">
        <v>0</v>
      </c>
      <c r="H54" s="47">
        <v>0</v>
      </c>
      <c r="I54" s="47">
        <v>0</v>
      </c>
      <c r="J54" s="47">
        <v>0</v>
      </c>
      <c r="K54" s="47">
        <v>0</v>
      </c>
      <c r="L54" s="47">
        <v>7300.7088800000001</v>
      </c>
      <c r="M54" s="47">
        <v>7429.91</v>
      </c>
      <c r="N54" s="47">
        <v>8099.1100000000015</v>
      </c>
      <c r="O54" s="47">
        <v>9710.17</v>
      </c>
      <c r="P54" s="47">
        <v>9353.75</v>
      </c>
      <c r="Q54" s="47">
        <v>10216.530000000001</v>
      </c>
      <c r="R54" s="108">
        <v>11221.46</v>
      </c>
      <c r="S54" s="47">
        <v>12325.238073161823</v>
      </c>
    </row>
    <row r="55" spans="1:19" ht="39.950000000000003" customHeight="1">
      <c r="A55" s="97" t="s">
        <v>103</v>
      </c>
      <c r="B55" s="96" t="s">
        <v>192</v>
      </c>
      <c r="C55" s="47">
        <v>0</v>
      </c>
      <c r="D55" s="47">
        <v>0</v>
      </c>
      <c r="E55" s="47">
        <v>0</v>
      </c>
      <c r="F55" s="47">
        <v>0</v>
      </c>
      <c r="G55" s="47">
        <v>0</v>
      </c>
      <c r="H55" s="47">
        <v>0</v>
      </c>
      <c r="I55" s="47">
        <v>0</v>
      </c>
      <c r="J55" s="47">
        <v>0</v>
      </c>
      <c r="K55" s="47">
        <v>0</v>
      </c>
      <c r="L55" s="47">
        <v>7300.7088800000001</v>
      </c>
      <c r="M55" s="47">
        <v>7429.9</v>
      </c>
      <c r="N55" s="47">
        <v>8099.1100000000015</v>
      </c>
      <c r="O55" s="47">
        <v>9710.17</v>
      </c>
      <c r="P55" s="47">
        <v>9353.75</v>
      </c>
      <c r="Q55" s="47">
        <v>10216.530000000001</v>
      </c>
      <c r="R55" s="108">
        <v>11221.46</v>
      </c>
      <c r="S55" s="47">
        <v>12325.238073161823</v>
      </c>
    </row>
    <row r="56" spans="1:19" ht="39.950000000000003" customHeight="1">
      <c r="A56" s="97" t="s">
        <v>145</v>
      </c>
      <c r="B56" s="96" t="s">
        <v>180</v>
      </c>
      <c r="C56" s="47">
        <v>26698.84</v>
      </c>
      <c r="D56" s="47">
        <v>21318.62</v>
      </c>
      <c r="E56" s="47">
        <v>16224.84</v>
      </c>
      <c r="F56" s="47">
        <v>15700.95</v>
      </c>
      <c r="G56" s="47">
        <v>11555.21</v>
      </c>
      <c r="H56" s="47">
        <v>3192.49</v>
      </c>
      <c r="I56" s="47">
        <v>6098.88</v>
      </c>
      <c r="J56" s="47">
        <v>10227.35</v>
      </c>
      <c r="K56" s="47">
        <v>14729.72</v>
      </c>
      <c r="L56" s="47">
        <v>20479.05</v>
      </c>
      <c r="M56" s="47">
        <v>39511.760000000002</v>
      </c>
      <c r="N56" s="47">
        <v>38979.950000000004</v>
      </c>
      <c r="O56" s="47">
        <v>30920.11</v>
      </c>
      <c r="P56" s="47">
        <v>25505.829999999998</v>
      </c>
      <c r="Q56" s="47">
        <v>21249.10082</v>
      </c>
      <c r="R56" s="108">
        <v>24853.87</v>
      </c>
      <c r="S56" s="47">
        <v>36987.06942</v>
      </c>
    </row>
    <row r="57" spans="1:19" ht="39.950000000000003" customHeight="1">
      <c r="A57" s="97" t="s">
        <v>146</v>
      </c>
      <c r="B57" s="96" t="s">
        <v>181</v>
      </c>
      <c r="C57" s="47">
        <v>26698.84</v>
      </c>
      <c r="D57" s="47">
        <v>21318.62</v>
      </c>
      <c r="E57" s="47">
        <v>16224.84</v>
      </c>
      <c r="F57" s="47">
        <v>15700.95</v>
      </c>
      <c r="G57" s="47">
        <v>11555.21</v>
      </c>
      <c r="H57" s="47">
        <v>3192.49</v>
      </c>
      <c r="I57" s="47">
        <v>6098.88</v>
      </c>
      <c r="J57" s="47">
        <v>10227.35</v>
      </c>
      <c r="K57" s="47">
        <v>14729.72</v>
      </c>
      <c r="L57" s="47">
        <v>20479.05</v>
      </c>
      <c r="M57" s="47">
        <v>39511.760000000002</v>
      </c>
      <c r="N57" s="47">
        <v>38979.950000000004</v>
      </c>
      <c r="O57" s="47">
        <v>30920.11</v>
      </c>
      <c r="P57" s="47">
        <v>25505.829999999998</v>
      </c>
      <c r="Q57" s="47">
        <v>21249.10082</v>
      </c>
      <c r="R57" s="108">
        <v>24853.87</v>
      </c>
      <c r="S57" s="47">
        <v>36987.06942</v>
      </c>
    </row>
    <row r="58" spans="1:19" ht="39.950000000000003" customHeight="1">
      <c r="A58" s="100" t="s">
        <v>149</v>
      </c>
      <c r="B58" s="101" t="s">
        <v>193</v>
      </c>
      <c r="C58" s="47"/>
      <c r="D58" s="47"/>
      <c r="E58" s="47"/>
      <c r="F58" s="47"/>
      <c r="G58" s="47"/>
      <c r="H58" s="47"/>
      <c r="I58" s="47"/>
      <c r="J58" s="47"/>
      <c r="K58" s="47"/>
      <c r="L58" s="47"/>
      <c r="M58" s="47"/>
      <c r="N58" s="47"/>
      <c r="O58" s="47"/>
      <c r="P58" s="47"/>
      <c r="Q58" s="47"/>
      <c r="R58" s="113"/>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113"/>
      <c r="S59" s="47"/>
    </row>
    <row r="60" spans="1:19" ht="39.950000000000003" customHeight="1">
      <c r="A60" s="100" t="s">
        <v>151</v>
      </c>
      <c r="B60" s="101" t="s">
        <v>182</v>
      </c>
      <c r="C60" s="47">
        <v>0</v>
      </c>
      <c r="D60" s="47">
        <v>0</v>
      </c>
      <c r="E60" s="47">
        <v>0</v>
      </c>
      <c r="F60" s="47">
        <v>0</v>
      </c>
      <c r="G60" s="47">
        <v>0</v>
      </c>
      <c r="H60" s="47">
        <v>0</v>
      </c>
      <c r="I60" s="47">
        <v>0</v>
      </c>
      <c r="J60" s="47">
        <v>23880.99</v>
      </c>
      <c r="K60" s="47">
        <v>22861.03</v>
      </c>
      <c r="L60" s="108">
        <v>-4456.93</v>
      </c>
      <c r="M60" s="47">
        <v>3617.32</v>
      </c>
      <c r="N60" s="47">
        <v>3720.76</v>
      </c>
      <c r="O60" s="47">
        <v>3384.2818599999996</v>
      </c>
      <c r="P60" s="47">
        <v>37894.380000000005</v>
      </c>
      <c r="Q60" s="47">
        <v>39113.379999999997</v>
      </c>
      <c r="R60" s="108">
        <v>38650.639999999999</v>
      </c>
      <c r="S60" s="47">
        <v>40998.895417721513</v>
      </c>
    </row>
    <row r="61" spans="1:19" ht="39.950000000000003" customHeight="1">
      <c r="A61" s="100" t="s">
        <v>152</v>
      </c>
      <c r="B61" s="101" t="s">
        <v>185</v>
      </c>
      <c r="C61" s="47">
        <v>0</v>
      </c>
      <c r="D61" s="47">
        <v>0</v>
      </c>
      <c r="E61" s="47">
        <v>0</v>
      </c>
      <c r="F61" s="47">
        <v>0</v>
      </c>
      <c r="G61" s="47">
        <v>0</v>
      </c>
      <c r="H61" s="47">
        <v>0</v>
      </c>
      <c r="I61" s="47">
        <v>0</v>
      </c>
      <c r="J61" s="47">
        <v>23880.99</v>
      </c>
      <c r="K61" s="47">
        <v>22861.03</v>
      </c>
      <c r="L61" s="47">
        <v>0</v>
      </c>
      <c r="M61" s="47">
        <v>3617.32</v>
      </c>
      <c r="N61" s="47">
        <v>3720.76</v>
      </c>
      <c r="O61" s="47">
        <v>3384.2818599999996</v>
      </c>
      <c r="P61" s="47">
        <v>37894.380000000005</v>
      </c>
      <c r="Q61" s="47">
        <v>39113.379999999997</v>
      </c>
      <c r="R61" s="108">
        <v>38650.639999999999</v>
      </c>
      <c r="S61" s="47">
        <v>40998.895417721513</v>
      </c>
    </row>
    <row r="62" spans="1:19" ht="39.950000000000003" customHeight="1">
      <c r="A62" s="102" t="s">
        <v>153</v>
      </c>
      <c r="B62" s="103" t="s">
        <v>195</v>
      </c>
      <c r="C62" s="47"/>
      <c r="D62" s="47"/>
      <c r="E62" s="47"/>
      <c r="F62" s="47"/>
      <c r="G62" s="47"/>
      <c r="H62" s="47"/>
      <c r="I62" s="47"/>
      <c r="J62" s="47"/>
      <c r="K62" s="47"/>
      <c r="L62" s="47"/>
      <c r="M62" s="47"/>
      <c r="N62" s="47"/>
      <c r="O62" s="47"/>
      <c r="P62" s="47"/>
      <c r="Q62" s="47"/>
      <c r="R62" s="113"/>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113"/>
      <c r="S63" s="47"/>
    </row>
    <row r="64" spans="1:19" ht="39.950000000000003" customHeight="1">
      <c r="A64" s="102" t="s">
        <v>155</v>
      </c>
      <c r="B64" s="103" t="s">
        <v>183</v>
      </c>
      <c r="C64" s="47">
        <v>0</v>
      </c>
      <c r="D64" s="47">
        <v>0</v>
      </c>
      <c r="E64" s="47">
        <v>0</v>
      </c>
      <c r="F64" s="47">
        <v>0</v>
      </c>
      <c r="G64" s="47">
        <v>0</v>
      </c>
      <c r="H64" s="47">
        <v>0</v>
      </c>
      <c r="I64" s="47">
        <v>0</v>
      </c>
      <c r="J64" s="47">
        <v>0</v>
      </c>
      <c r="K64" s="47">
        <v>866.21</v>
      </c>
      <c r="L64" s="47">
        <v>564.12</v>
      </c>
      <c r="M64" s="47">
        <v>0</v>
      </c>
      <c r="N64" s="47">
        <v>550.04</v>
      </c>
      <c r="O64" s="47">
        <v>998.49530000000004</v>
      </c>
      <c r="P64" s="47">
        <v>455.46000000000004</v>
      </c>
      <c r="Q64" s="47">
        <v>658.15000000000009</v>
      </c>
      <c r="R64" s="108">
        <v>880.58</v>
      </c>
      <c r="S64" s="47">
        <v>293.55000000000007</v>
      </c>
    </row>
    <row r="65" spans="1:19" ht="39.950000000000003" customHeight="1">
      <c r="A65" s="102" t="s">
        <v>156</v>
      </c>
      <c r="B65" s="103" t="s">
        <v>184</v>
      </c>
      <c r="C65" s="47">
        <v>0</v>
      </c>
      <c r="D65" s="47">
        <v>0</v>
      </c>
      <c r="E65" s="47">
        <v>0</v>
      </c>
      <c r="F65" s="47">
        <v>0</v>
      </c>
      <c r="G65" s="47">
        <v>0</v>
      </c>
      <c r="H65" s="47">
        <v>0</v>
      </c>
      <c r="I65" s="47">
        <v>0</v>
      </c>
      <c r="J65" s="47">
        <v>0</v>
      </c>
      <c r="K65" s="47">
        <v>866.21</v>
      </c>
      <c r="L65" s="47">
        <v>564.12</v>
      </c>
      <c r="M65" s="47">
        <v>0</v>
      </c>
      <c r="N65" s="47">
        <v>550.04</v>
      </c>
      <c r="O65" s="47">
        <v>998.49530000000004</v>
      </c>
      <c r="P65" s="47">
        <v>455.46000000000004</v>
      </c>
      <c r="Q65" s="47">
        <v>658.15000000000009</v>
      </c>
      <c r="R65" s="108">
        <v>880.58</v>
      </c>
      <c r="S65" s="47">
        <v>293.55000000000007</v>
      </c>
    </row>
  </sheetData>
  <pageMargins left="0.7" right="0.7" top="0.78740157499999996" bottom="0.78740157499999996" header="0.3" footer="0.3"/>
  <pageSetup paperSize="9" scale="43" orientation="landscape" r:id="rId1"/>
  <ignoredErrors>
    <ignoredError sqref="O7:Q7 O9 P9:Q9 O15 C9:N9 C7:N7 R12:S12 R16:S1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40" zoomScaleNormal="40" workbookViewId="0">
      <pane ySplit="2" topLeftCell="A3" activePane="bottomLeft" state="frozen"/>
      <selection activeCell="A3293" sqref="A3293"/>
      <selection pane="bottomLeft" activeCell="S3234" sqref="S323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104">
        <v>2500</v>
      </c>
      <c r="Q6" s="104">
        <v>2500</v>
      </c>
      <c r="R6" s="104">
        <v>2500</v>
      </c>
      <c r="S6" s="104">
        <v>2500</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104">
        <v>11814.38</v>
      </c>
      <c r="N9" s="104">
        <v>11814.38</v>
      </c>
      <c r="O9" s="104">
        <v>11814.38</v>
      </c>
      <c r="P9" s="104">
        <v>11814.38</v>
      </c>
      <c r="Q9" s="104">
        <v>11814.38</v>
      </c>
      <c r="R9" s="104">
        <v>11814.38</v>
      </c>
      <c r="S9" s="104">
        <v>11814.38</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104">
        <v>2600</v>
      </c>
      <c r="L11" s="104">
        <v>2600</v>
      </c>
      <c r="M11" s="104">
        <v>2600</v>
      </c>
      <c r="N11" s="104">
        <v>2600</v>
      </c>
      <c r="O11" s="104">
        <v>2600</v>
      </c>
      <c r="P11" s="104">
        <v>2600</v>
      </c>
      <c r="Q11" s="104">
        <v>2600</v>
      </c>
      <c r="R11" s="104">
        <v>2600</v>
      </c>
      <c r="S11" s="104">
        <v>2600</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104">
        <v>620000</v>
      </c>
      <c r="I14" s="104">
        <v>620000</v>
      </c>
      <c r="J14" s="104">
        <v>620000</v>
      </c>
      <c r="K14" s="104">
        <v>620000</v>
      </c>
      <c r="L14" s="104">
        <v>620000</v>
      </c>
      <c r="M14" s="104">
        <v>614720</v>
      </c>
      <c r="N14" s="104">
        <v>614720</v>
      </c>
      <c r="O14" s="104">
        <v>614720</v>
      </c>
      <c r="P14" s="104">
        <v>614720</v>
      </c>
      <c r="Q14" s="104">
        <v>614720</v>
      </c>
      <c r="R14" s="104">
        <v>614720</v>
      </c>
      <c r="S14" s="104">
        <v>614720</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v>11919.43</v>
      </c>
      <c r="D95" s="34">
        <v>11919.43</v>
      </c>
      <c r="E95" s="34">
        <v>11919.43</v>
      </c>
      <c r="F95" s="34">
        <v>11919.43</v>
      </c>
      <c r="G95" s="34">
        <v>11919.43</v>
      </c>
      <c r="H95" s="34">
        <v>11919.43</v>
      </c>
      <c r="I95" s="34">
        <v>11919.43</v>
      </c>
      <c r="J95" s="34">
        <v>11919.43</v>
      </c>
      <c r="K95" s="34">
        <v>11919.43</v>
      </c>
      <c r="L95" s="34">
        <v>11919.43</v>
      </c>
      <c r="M95" s="34">
        <v>11919.43</v>
      </c>
      <c r="N95" s="34">
        <v>11919.43</v>
      </c>
      <c r="O95" s="34">
        <v>11919.43</v>
      </c>
      <c r="P95" s="34">
        <v>11919.43</v>
      </c>
      <c r="Q95" s="34">
        <v>11919.43</v>
      </c>
      <c r="R95" s="34">
        <v>11919.43</v>
      </c>
      <c r="S95" s="34">
        <v>11919.43</v>
      </c>
    </row>
    <row r="96" spans="1:19">
      <c r="A96" s="8" t="s">
        <v>78</v>
      </c>
      <c r="B96" s="6" t="s">
        <v>10</v>
      </c>
      <c r="C96" s="7">
        <v>11919.43</v>
      </c>
      <c r="D96" s="7">
        <v>11919.43</v>
      </c>
      <c r="E96" s="7">
        <v>11919.43</v>
      </c>
      <c r="F96" s="7">
        <v>11919.43</v>
      </c>
      <c r="G96" s="7">
        <v>11919.43</v>
      </c>
      <c r="H96" s="7">
        <f t="shared" ref="H96:S96" si="0">SUM(H3:H95)</f>
        <v>631919.43000000005</v>
      </c>
      <c r="I96" s="7">
        <f t="shared" si="0"/>
        <v>631919.43000000005</v>
      </c>
      <c r="J96" s="7">
        <f t="shared" si="0"/>
        <v>631919.43000000005</v>
      </c>
      <c r="K96" s="7">
        <f t="shared" si="0"/>
        <v>634519.43000000005</v>
      </c>
      <c r="L96" s="7">
        <f t="shared" si="0"/>
        <v>634519.43000000005</v>
      </c>
      <c r="M96" s="7">
        <f t="shared" si="0"/>
        <v>641053.81000000006</v>
      </c>
      <c r="N96" s="10">
        <f t="shared" si="0"/>
        <v>641053.81000000006</v>
      </c>
      <c r="O96" s="10">
        <f t="shared" si="0"/>
        <v>641053.81000000006</v>
      </c>
      <c r="P96" s="10">
        <f t="shared" si="0"/>
        <v>643553.81000000006</v>
      </c>
      <c r="Q96" s="10">
        <f t="shared" si="0"/>
        <v>643553.81000000006</v>
      </c>
      <c r="R96" s="10">
        <f t="shared" si="0"/>
        <v>643553.81000000006</v>
      </c>
      <c r="S96" s="10">
        <f t="shared" si="0"/>
        <v>643553.81000000006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104">
        <v>4619.6400000000003</v>
      </c>
      <c r="G111" s="104">
        <v>4619.6400000000003</v>
      </c>
      <c r="H111" s="104">
        <v>4619.6400000000003</v>
      </c>
      <c r="I111" s="104">
        <v>4619.6400000000003</v>
      </c>
      <c r="J111" s="104">
        <v>4619.6400000000003</v>
      </c>
      <c r="K111" s="104">
        <v>4619.6400000000003</v>
      </c>
      <c r="L111" s="104">
        <v>4619.6400000000003</v>
      </c>
      <c r="M111" s="104">
        <v>4619.6400000000003</v>
      </c>
      <c r="N111" s="104">
        <v>4619.6400000000003</v>
      </c>
      <c r="O111" s="104">
        <v>4619.6400000000003</v>
      </c>
      <c r="P111" s="104">
        <v>4619.6400000000003</v>
      </c>
      <c r="Q111" s="104">
        <v>4619.6400000000003</v>
      </c>
      <c r="R111" s="104">
        <v>4619.6400000000003</v>
      </c>
      <c r="S111" s="104">
        <v>4619.6400000000003</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2650.75</v>
      </c>
      <c r="D119" s="34">
        <v>2650.75</v>
      </c>
      <c r="E119" s="34">
        <v>2650.75</v>
      </c>
      <c r="F119" s="34">
        <v>2650.75</v>
      </c>
      <c r="G119" s="34">
        <v>2650.75</v>
      </c>
      <c r="H119" s="34">
        <v>2650.75</v>
      </c>
      <c r="I119" s="34">
        <v>2650.75</v>
      </c>
      <c r="J119" s="34">
        <v>2650.75</v>
      </c>
      <c r="K119" s="34">
        <v>2650.75</v>
      </c>
      <c r="L119" s="34">
        <v>2650.75</v>
      </c>
      <c r="M119" s="34">
        <v>2650.75</v>
      </c>
      <c r="N119" s="34">
        <v>2650.75</v>
      </c>
      <c r="O119" s="104">
        <v>2650.75</v>
      </c>
      <c r="P119" s="104">
        <v>2650.75</v>
      </c>
      <c r="Q119" s="104">
        <v>2650.75</v>
      </c>
      <c r="R119" s="104">
        <v>2650.75</v>
      </c>
      <c r="S119" s="104">
        <v>2650.75</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v>2003.1599999999999</v>
      </c>
      <c r="D130" s="34">
        <v>2003.1599999999999</v>
      </c>
      <c r="E130" s="34">
        <v>2003.1599999999999</v>
      </c>
      <c r="F130" s="34">
        <v>2003.1599999999999</v>
      </c>
      <c r="G130" s="34">
        <v>2003.1599999999999</v>
      </c>
      <c r="H130" s="34">
        <v>2003.1599999999999</v>
      </c>
      <c r="I130" s="34">
        <v>2003.1599999999999</v>
      </c>
      <c r="J130" s="34">
        <v>2003.1599999999999</v>
      </c>
      <c r="K130" s="34">
        <v>2003.1599999999999</v>
      </c>
      <c r="L130" s="34">
        <v>2003.1599999999999</v>
      </c>
      <c r="M130" s="34">
        <v>2003.1599999999999</v>
      </c>
      <c r="N130" s="34">
        <v>2003.1599999999999</v>
      </c>
      <c r="O130" s="104">
        <v>2003.16</v>
      </c>
      <c r="P130" s="104">
        <v>2003.16</v>
      </c>
      <c r="Q130" s="104">
        <v>2003.16</v>
      </c>
      <c r="R130" s="104">
        <v>2003.16</v>
      </c>
      <c r="S130" s="104">
        <v>2003.16</v>
      </c>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v>222.41249999999999</v>
      </c>
      <c r="D132" s="34">
        <v>222.41249999999999</v>
      </c>
      <c r="E132" s="34">
        <v>222.41249999999999</v>
      </c>
      <c r="F132" s="34">
        <v>222.41249999999999</v>
      </c>
      <c r="G132" s="34">
        <v>222.41249999999999</v>
      </c>
      <c r="H132" s="34">
        <v>222.41249999999999</v>
      </c>
      <c r="I132" s="34">
        <v>222.41249999999999</v>
      </c>
      <c r="J132" s="34">
        <v>222.41249999999999</v>
      </c>
      <c r="K132" s="34">
        <v>222.41249999999999</v>
      </c>
      <c r="L132" s="34">
        <v>222.41249999999999</v>
      </c>
      <c r="M132" s="34">
        <v>222.41249999999999</v>
      </c>
      <c r="N132" s="34">
        <v>222.41249999999999</v>
      </c>
      <c r="O132" s="104">
        <v>222.41</v>
      </c>
      <c r="P132" s="104">
        <v>222.41</v>
      </c>
      <c r="Q132" s="104">
        <v>222.41</v>
      </c>
      <c r="R132" s="104">
        <v>222.41</v>
      </c>
      <c r="S132" s="104">
        <v>222.41</v>
      </c>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v>642.05499999999995</v>
      </c>
      <c r="D141" s="34">
        <v>642.05499999999995</v>
      </c>
      <c r="E141" s="34">
        <v>642.05499999999995</v>
      </c>
      <c r="F141" s="34">
        <v>642.05499999999995</v>
      </c>
      <c r="G141" s="34">
        <v>642.05499999999995</v>
      </c>
      <c r="H141" s="34">
        <v>642.05499999999995</v>
      </c>
      <c r="I141" s="34">
        <v>642.05499999999995</v>
      </c>
      <c r="J141" s="34">
        <v>642.05499999999995</v>
      </c>
      <c r="K141" s="34">
        <v>642.05499999999995</v>
      </c>
      <c r="L141" s="34">
        <v>642.05499999999995</v>
      </c>
      <c r="M141" s="34">
        <v>642.05499999999995</v>
      </c>
      <c r="N141" s="34">
        <v>642.05499999999995</v>
      </c>
      <c r="O141" s="104">
        <v>642.05999999999995</v>
      </c>
      <c r="P141" s="104">
        <v>642.05999999999995</v>
      </c>
      <c r="Q141" s="104">
        <v>642.05999999999995</v>
      </c>
      <c r="R141" s="104">
        <v>642.05999999999995</v>
      </c>
      <c r="S141" s="104">
        <v>642.05999999999995</v>
      </c>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v>1150.28</v>
      </c>
      <c r="D143" s="34">
        <v>1150.28</v>
      </c>
      <c r="E143" s="34">
        <v>1150.28</v>
      </c>
      <c r="F143" s="34">
        <v>1150.28</v>
      </c>
      <c r="G143" s="34">
        <v>1150.28</v>
      </c>
      <c r="H143" s="34">
        <v>1150.28</v>
      </c>
      <c r="I143" s="34">
        <v>1150.28</v>
      </c>
      <c r="J143" s="34">
        <v>1150.28</v>
      </c>
      <c r="K143" s="34">
        <v>1150.28</v>
      </c>
      <c r="L143" s="34">
        <v>1150.28</v>
      </c>
      <c r="M143" s="34">
        <v>1150.28</v>
      </c>
      <c r="N143" s="34">
        <v>1150.28</v>
      </c>
      <c r="O143" s="104">
        <v>1150.28</v>
      </c>
      <c r="P143" s="104">
        <v>1150.28</v>
      </c>
      <c r="Q143" s="104">
        <v>1150.28</v>
      </c>
      <c r="R143" s="104">
        <v>1150.28</v>
      </c>
      <c r="S143" s="104">
        <v>1150.28</v>
      </c>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6668.6575000000003</v>
      </c>
      <c r="D191" s="7">
        <f>SUM(D113:D190)</f>
        <v>6668.6575000000003</v>
      </c>
      <c r="E191" s="7">
        <f>SUM(E112:E190)</f>
        <v>6668.6575000000003</v>
      </c>
      <c r="F191" s="7">
        <f>SUM(F111:F190)</f>
        <v>11288.297500000001</v>
      </c>
      <c r="G191" s="7">
        <f>SUM(G110:G190)</f>
        <v>11288.297500000001</v>
      </c>
      <c r="H191" s="7">
        <f>SUM(H104:H190)</f>
        <v>11288.297500000001</v>
      </c>
      <c r="I191" s="7">
        <f>SUM(I104:I190)</f>
        <v>11288.297500000001</v>
      </c>
      <c r="J191" s="7">
        <f t="shared" ref="J191:L191" si="1">SUM(J104:J190)</f>
        <v>11288.297500000001</v>
      </c>
      <c r="K191" s="7">
        <f>SUM(K104:K190)</f>
        <v>11288.297500000001</v>
      </c>
      <c r="L191" s="7">
        <f t="shared" si="1"/>
        <v>11288.297500000001</v>
      </c>
      <c r="M191" s="7">
        <f>SUM(M104:M190)</f>
        <v>11288.297500000001</v>
      </c>
      <c r="N191" s="10">
        <f>SUM(N99:N190)</f>
        <v>11288.297500000001</v>
      </c>
      <c r="O191" s="106">
        <v>11288.3</v>
      </c>
      <c r="P191" s="106">
        <v>11288.3</v>
      </c>
      <c r="Q191" s="106">
        <v>11288.3</v>
      </c>
      <c r="R191" s="106">
        <v>11288.3</v>
      </c>
      <c r="S191" s="106">
        <v>11288.3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8100</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104">
        <v>71428.679999999993</v>
      </c>
      <c r="L201" s="104">
        <v>71428.679999999993</v>
      </c>
      <c r="M201" s="104">
        <v>71428.679999999993</v>
      </c>
      <c r="N201" s="104">
        <v>71428.679999999993</v>
      </c>
      <c r="O201" s="104">
        <v>71428.679999999993</v>
      </c>
      <c r="P201" s="104">
        <v>71428.679999999993</v>
      </c>
      <c r="Q201" s="104">
        <v>71428.679999999993</v>
      </c>
      <c r="R201" s="104">
        <v>71428.679999999993</v>
      </c>
      <c r="S201" s="104">
        <v>71428.679999999993</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104">
        <v>34400</v>
      </c>
      <c r="I204" s="104">
        <v>34400</v>
      </c>
      <c r="J204" s="104">
        <v>34400</v>
      </c>
      <c r="K204" s="104">
        <v>34400</v>
      </c>
      <c r="L204" s="104">
        <v>34400</v>
      </c>
      <c r="M204" s="104">
        <v>34400</v>
      </c>
      <c r="N204" s="104">
        <v>34400</v>
      </c>
      <c r="O204" s="104">
        <v>34400</v>
      </c>
      <c r="P204" s="104">
        <v>34400</v>
      </c>
      <c r="Q204" s="104">
        <v>34400</v>
      </c>
      <c r="R204" s="104">
        <v>34400</v>
      </c>
      <c r="S204" s="104">
        <v>34400</v>
      </c>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v>46266.832000000002</v>
      </c>
      <c r="D228" s="104">
        <v>46266.83</v>
      </c>
      <c r="E228" s="104">
        <v>46266.83</v>
      </c>
      <c r="F228" s="104">
        <v>46266.83</v>
      </c>
      <c r="G228" s="104">
        <v>46266.83</v>
      </c>
      <c r="H228" s="104">
        <v>46266.83</v>
      </c>
      <c r="I228" s="104">
        <v>46266.83</v>
      </c>
      <c r="J228" s="104">
        <v>46266.83</v>
      </c>
      <c r="K228" s="104">
        <v>46266.83</v>
      </c>
      <c r="L228" s="104">
        <v>46266.83</v>
      </c>
      <c r="M228" s="104">
        <v>46266.83</v>
      </c>
      <c r="N228" s="104">
        <v>46266.83</v>
      </c>
      <c r="O228" s="104">
        <v>46266.83</v>
      </c>
      <c r="P228" s="104">
        <v>46266.83</v>
      </c>
      <c r="Q228" s="104">
        <v>46266.83</v>
      </c>
      <c r="R228" s="104">
        <v>46266.83</v>
      </c>
      <c r="S228" s="104">
        <v>46266.83</v>
      </c>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v>7370.3760000000002</v>
      </c>
      <c r="D231" s="104">
        <v>7370.38</v>
      </c>
      <c r="E231" s="104">
        <v>7370.38</v>
      </c>
      <c r="F231" s="104">
        <v>7370.38</v>
      </c>
      <c r="G231" s="104">
        <v>7370.38</v>
      </c>
      <c r="H231" s="104">
        <v>7370.38</v>
      </c>
      <c r="I231" s="104">
        <v>7370.38</v>
      </c>
      <c r="J231" s="104">
        <v>7370.38</v>
      </c>
      <c r="K231" s="104">
        <v>7370.38</v>
      </c>
      <c r="L231" s="104">
        <v>7370.38</v>
      </c>
      <c r="M231" s="104">
        <v>7370.38</v>
      </c>
      <c r="N231" s="104">
        <v>7370.38</v>
      </c>
      <c r="O231" s="104">
        <v>7370.38</v>
      </c>
      <c r="P231" s="104">
        <v>7370.38</v>
      </c>
      <c r="Q231" s="104">
        <v>7370.38</v>
      </c>
      <c r="R231" s="104">
        <v>7370.38</v>
      </c>
      <c r="S231" s="104">
        <v>7370.38</v>
      </c>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v>843.63250000000005</v>
      </c>
      <c r="D236" s="104">
        <v>843.63</v>
      </c>
      <c r="E236" s="104">
        <v>843.63</v>
      </c>
      <c r="F236" s="104">
        <v>843.63</v>
      </c>
      <c r="G236" s="104">
        <v>843.63</v>
      </c>
      <c r="H236" s="104">
        <v>843.63</v>
      </c>
      <c r="I236" s="104">
        <v>843.63</v>
      </c>
      <c r="J236" s="104">
        <v>843.63</v>
      </c>
      <c r="K236" s="104">
        <v>843.63</v>
      </c>
      <c r="L236" s="104">
        <v>843.63</v>
      </c>
      <c r="M236" s="104">
        <v>843.63</v>
      </c>
      <c r="N236" s="104">
        <v>843.63</v>
      </c>
      <c r="O236" s="104">
        <v>843.63</v>
      </c>
      <c r="P236" s="104">
        <v>843.63</v>
      </c>
      <c r="Q236" s="104">
        <v>843.63</v>
      </c>
      <c r="R236" s="104">
        <v>843.63</v>
      </c>
      <c r="S236" s="104">
        <v>843.63</v>
      </c>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v>1544.3575000000001</v>
      </c>
      <c r="D253" s="104">
        <v>1544.36</v>
      </c>
      <c r="E253" s="104">
        <v>1544.36</v>
      </c>
      <c r="F253" s="104">
        <v>1544.36</v>
      </c>
      <c r="G253" s="104">
        <v>1544.36</v>
      </c>
      <c r="H253" s="104">
        <v>1544.36</v>
      </c>
      <c r="I253" s="104">
        <v>1544.36</v>
      </c>
      <c r="J253" s="104">
        <v>1544.36</v>
      </c>
      <c r="K253" s="104">
        <v>1544.36</v>
      </c>
      <c r="L253" s="104">
        <v>1544.36</v>
      </c>
      <c r="M253" s="104">
        <v>1544.36</v>
      </c>
      <c r="N253" s="104">
        <v>1544.36</v>
      </c>
      <c r="O253" s="104">
        <v>1544.36</v>
      </c>
      <c r="P253" s="104">
        <v>1544.36</v>
      </c>
      <c r="Q253" s="104">
        <v>1544.36</v>
      </c>
      <c r="R253" s="104">
        <v>1544.36</v>
      </c>
      <c r="S253" s="104">
        <v>1544.36</v>
      </c>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v>1738.3924999999999</v>
      </c>
      <c r="D258" s="104">
        <v>1738.39</v>
      </c>
      <c r="E258" s="104">
        <v>1738.39</v>
      </c>
      <c r="F258" s="104">
        <v>1738.39</v>
      </c>
      <c r="G258" s="104">
        <v>1738.39</v>
      </c>
      <c r="H258" s="104">
        <v>1738.39</v>
      </c>
      <c r="I258" s="104">
        <v>1738.39</v>
      </c>
      <c r="J258" s="104">
        <v>1738.39</v>
      </c>
      <c r="K258" s="104">
        <v>1738.39</v>
      </c>
      <c r="L258" s="104">
        <v>1738.39</v>
      </c>
      <c r="M258" s="104">
        <v>1738.39</v>
      </c>
      <c r="N258" s="104">
        <v>1738.39</v>
      </c>
      <c r="O258" s="104">
        <v>1738.39</v>
      </c>
      <c r="P258" s="104">
        <v>1738.39</v>
      </c>
      <c r="Q258" s="104">
        <v>1738.39</v>
      </c>
      <c r="R258" s="104">
        <v>1738.39</v>
      </c>
      <c r="S258" s="104">
        <v>1738.39</v>
      </c>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v>4090.3360000000002</v>
      </c>
      <c r="D263" s="104">
        <v>4090.34</v>
      </c>
      <c r="E263" s="104">
        <v>4090.34</v>
      </c>
      <c r="F263" s="104">
        <v>4090.34</v>
      </c>
      <c r="G263" s="104">
        <v>4090.34</v>
      </c>
      <c r="H263" s="104">
        <v>4090.34</v>
      </c>
      <c r="I263" s="104">
        <v>4090.34</v>
      </c>
      <c r="J263" s="104">
        <v>4090.34</v>
      </c>
      <c r="K263" s="104">
        <v>4090.34</v>
      </c>
      <c r="L263" s="104">
        <v>4090.34</v>
      </c>
      <c r="M263" s="104">
        <v>4090.34</v>
      </c>
      <c r="N263" s="104">
        <v>4090.34</v>
      </c>
      <c r="O263" s="104">
        <v>4090.34</v>
      </c>
      <c r="P263" s="104">
        <v>4090.34</v>
      </c>
      <c r="Q263" s="104">
        <v>4090.34</v>
      </c>
      <c r="R263" s="104">
        <v>4090.34</v>
      </c>
      <c r="S263" s="104">
        <v>4090.34</v>
      </c>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v>8180.67</v>
      </c>
      <c r="D267" s="104">
        <v>8180.67</v>
      </c>
      <c r="E267" s="104">
        <v>8180.67</v>
      </c>
      <c r="F267" s="104">
        <v>8180.67</v>
      </c>
      <c r="G267" s="104">
        <v>8180.67</v>
      </c>
      <c r="H267" s="104">
        <v>8180.67</v>
      </c>
      <c r="I267" s="104">
        <v>8180.67</v>
      </c>
      <c r="J267" s="104">
        <v>8180.67</v>
      </c>
      <c r="K267" s="104">
        <v>8180.67</v>
      </c>
      <c r="L267" s="104">
        <v>8180.67</v>
      </c>
      <c r="M267" s="104">
        <v>8180.67</v>
      </c>
      <c r="N267" s="104">
        <v>8180.67</v>
      </c>
      <c r="O267" s="104">
        <v>8180.67</v>
      </c>
      <c r="P267" s="104">
        <v>8180.67</v>
      </c>
      <c r="Q267" s="104">
        <v>8180.67</v>
      </c>
      <c r="R267" s="104">
        <v>8180.67</v>
      </c>
      <c r="S267" s="104">
        <v>8180.67</v>
      </c>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70034.5965</v>
      </c>
      <c r="D286" s="7">
        <f>SUM(D208:D285)</f>
        <v>70034.599999999991</v>
      </c>
      <c r="E286" s="7">
        <f>SUM(E207:E285)</f>
        <v>70034.599999999991</v>
      </c>
      <c r="F286" s="7">
        <f>SUM(F206:F285)</f>
        <v>70034.599999999991</v>
      </c>
      <c r="G286" s="7">
        <f>SUM(G205:G285)</f>
        <v>70034.599999999991</v>
      </c>
      <c r="H286" s="7">
        <f>SUM(H199:H285)</f>
        <v>104434.6</v>
      </c>
      <c r="I286" s="7">
        <f>SUM(I199:I285)</f>
        <v>104434.6</v>
      </c>
      <c r="J286" s="7">
        <f t="shared" ref="J286:L286" si="2">SUM(J199:J285)</f>
        <v>104434.6</v>
      </c>
      <c r="K286" s="7">
        <f>SUM(K199:K285)</f>
        <v>175863.28000000003</v>
      </c>
      <c r="L286" s="7">
        <f t="shared" si="2"/>
        <v>175863.28000000003</v>
      </c>
      <c r="M286" s="7">
        <f>SUM(M199:M285)</f>
        <v>175863.28000000003</v>
      </c>
      <c r="N286" s="10">
        <f>SUM(N194:N285)</f>
        <v>175863.28000000003</v>
      </c>
      <c r="O286" s="106">
        <v>175863.28</v>
      </c>
      <c r="P286" s="106">
        <v>175863.28</v>
      </c>
      <c r="Q286" s="106">
        <v>175863.28</v>
      </c>
      <c r="R286" s="106">
        <v>175863.28</v>
      </c>
      <c r="S286" s="106">
        <v>175863.28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2763.66</v>
      </c>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104">
        <v>870.48</v>
      </c>
      <c r="R480" s="104">
        <v>870.48</v>
      </c>
      <c r="S480" s="104">
        <v>870.48</v>
      </c>
    </row>
    <row r="481" spans="1:19">
      <c r="A481" s="37"/>
      <c r="B481" s="5">
        <v>2019</v>
      </c>
      <c r="C481" s="33"/>
      <c r="D481" s="33"/>
      <c r="E481" s="33"/>
      <c r="F481" s="33"/>
      <c r="G481" s="33"/>
      <c r="H481" s="33"/>
      <c r="I481" s="33"/>
      <c r="J481" s="33"/>
      <c r="K481" s="33"/>
      <c r="L481" s="33"/>
      <c r="M481" s="33"/>
      <c r="N481" s="33"/>
      <c r="O481" s="33"/>
      <c r="P481" s="104">
        <v>2147.91</v>
      </c>
      <c r="Q481" s="104">
        <v>2147.91</v>
      </c>
      <c r="R481" s="104">
        <v>2147.91</v>
      </c>
      <c r="S481" s="104">
        <v>2147.91</v>
      </c>
    </row>
    <row r="482" spans="1:19">
      <c r="A482" s="37"/>
      <c r="B482" s="5">
        <v>2018</v>
      </c>
      <c r="C482" s="33"/>
      <c r="D482" s="33"/>
      <c r="E482" s="33"/>
      <c r="F482" s="33"/>
      <c r="G482" s="33"/>
      <c r="H482" s="33"/>
      <c r="I482" s="33"/>
      <c r="J482" s="33"/>
      <c r="K482" s="33"/>
      <c r="L482" s="33"/>
      <c r="M482" s="33"/>
      <c r="N482" s="33"/>
      <c r="O482" s="104">
        <v>1533.35</v>
      </c>
      <c r="P482" s="104">
        <v>1533.35</v>
      </c>
      <c r="Q482" s="104">
        <v>1533.35</v>
      </c>
      <c r="R482" s="104">
        <v>1533.35</v>
      </c>
      <c r="S482" s="104">
        <v>1533.35</v>
      </c>
    </row>
    <row r="483" spans="1:19">
      <c r="A483" s="37"/>
      <c r="B483" s="5">
        <v>2017</v>
      </c>
      <c r="C483" s="33"/>
      <c r="D483" s="33"/>
      <c r="E483" s="33"/>
      <c r="F483" s="33"/>
      <c r="G483" s="33"/>
      <c r="H483" s="33"/>
      <c r="I483" s="33"/>
      <c r="J483" s="33"/>
      <c r="K483" s="33"/>
      <c r="L483" s="33"/>
      <c r="M483" s="33"/>
      <c r="N483" s="34">
        <v>6093.92</v>
      </c>
      <c r="O483" s="104">
        <v>6093.92</v>
      </c>
      <c r="P483" s="104">
        <v>6093.92</v>
      </c>
      <c r="Q483" s="104">
        <v>6093.92</v>
      </c>
      <c r="R483" s="104">
        <v>6093.92</v>
      </c>
      <c r="S483" s="104">
        <v>6093.92</v>
      </c>
    </row>
    <row r="484" spans="1:19">
      <c r="B484" s="5">
        <v>2016</v>
      </c>
      <c r="C484" s="33"/>
      <c r="D484" s="33"/>
      <c r="E484" s="33"/>
      <c r="F484" s="33"/>
      <c r="G484" s="33"/>
      <c r="H484" s="33"/>
      <c r="I484" s="33"/>
      <c r="J484" s="33"/>
      <c r="K484" s="33"/>
      <c r="L484" s="33"/>
      <c r="M484" s="104">
        <v>224.75</v>
      </c>
      <c r="N484" s="104">
        <v>224.75</v>
      </c>
      <c r="O484" s="104">
        <v>949.68</v>
      </c>
      <c r="P484" s="104">
        <v>949.68</v>
      </c>
      <c r="Q484" s="104">
        <v>949.68</v>
      </c>
      <c r="R484" s="104">
        <v>949.68</v>
      </c>
      <c r="S484" s="104">
        <v>949.68</v>
      </c>
    </row>
    <row r="485" spans="1:19">
      <c r="B485" s="5">
        <v>2015</v>
      </c>
      <c r="C485" s="33"/>
      <c r="D485" s="33"/>
      <c r="E485" s="33"/>
      <c r="F485" s="33"/>
      <c r="G485" s="33"/>
      <c r="H485" s="33"/>
      <c r="I485" s="33"/>
      <c r="J485" s="33"/>
      <c r="K485" s="33"/>
      <c r="L485" s="104">
        <v>597.73</v>
      </c>
      <c r="M485" s="104">
        <v>597.73</v>
      </c>
      <c r="N485" s="104">
        <v>597.73</v>
      </c>
      <c r="O485" s="104">
        <v>1409.47</v>
      </c>
      <c r="P485" s="104">
        <v>1409.47</v>
      </c>
      <c r="Q485" s="104">
        <v>1409.47</v>
      </c>
      <c r="R485" s="104">
        <v>1409.47</v>
      </c>
      <c r="S485" s="104">
        <v>1409.47</v>
      </c>
    </row>
    <row r="486" spans="1:19">
      <c r="B486" s="5">
        <v>2014</v>
      </c>
      <c r="C486" s="33"/>
      <c r="D486" s="33"/>
      <c r="E486" s="33"/>
      <c r="F486" s="33"/>
      <c r="G486" s="33"/>
      <c r="H486" s="33"/>
      <c r="I486" s="33"/>
      <c r="J486" s="33"/>
      <c r="K486" s="104">
        <v>833.89</v>
      </c>
      <c r="L486" s="104">
        <v>833.89</v>
      </c>
      <c r="M486" s="104">
        <v>833.89</v>
      </c>
      <c r="N486" s="104">
        <v>833.89</v>
      </c>
      <c r="O486" s="104">
        <v>833.89</v>
      </c>
      <c r="P486" s="104">
        <v>833.89</v>
      </c>
      <c r="Q486" s="104">
        <v>833.89</v>
      </c>
      <c r="R486" s="104">
        <v>833.89</v>
      </c>
      <c r="S486" s="104">
        <v>833.89</v>
      </c>
    </row>
    <row r="487" spans="1:19">
      <c r="B487" s="5">
        <v>2013</v>
      </c>
      <c r="C487" s="33"/>
      <c r="D487" s="33"/>
      <c r="E487" s="33"/>
      <c r="F487" s="33"/>
      <c r="G487" s="33"/>
      <c r="H487" s="33"/>
      <c r="I487" s="33"/>
      <c r="J487" s="104">
        <v>575.25</v>
      </c>
      <c r="K487" s="104">
        <v>575.25</v>
      </c>
      <c r="L487" s="104">
        <v>575.25</v>
      </c>
      <c r="M487" s="104">
        <v>575.25</v>
      </c>
      <c r="N487" s="104">
        <v>575.25</v>
      </c>
      <c r="O487" s="104">
        <v>575.25</v>
      </c>
      <c r="P487" s="104">
        <v>575.25</v>
      </c>
      <c r="Q487" s="104">
        <v>575.25</v>
      </c>
      <c r="R487" s="104">
        <v>575.25</v>
      </c>
      <c r="S487" s="104">
        <v>575.25</v>
      </c>
    </row>
    <row r="488" spans="1:19">
      <c r="B488" s="5">
        <v>2012</v>
      </c>
      <c r="C488" s="33"/>
      <c r="D488" s="33"/>
      <c r="E488" s="33"/>
      <c r="F488" s="33"/>
      <c r="G488" s="33"/>
      <c r="H488" s="33"/>
      <c r="I488" s="104">
        <v>2131.14</v>
      </c>
      <c r="J488" s="104">
        <v>2131.14</v>
      </c>
      <c r="K488" s="104">
        <v>2131.14</v>
      </c>
      <c r="L488" s="104">
        <v>2131.14</v>
      </c>
      <c r="M488" s="104">
        <v>2131.14</v>
      </c>
      <c r="N488" s="104">
        <v>2131.14</v>
      </c>
      <c r="O488" s="104">
        <v>2131.14</v>
      </c>
      <c r="P488" s="104">
        <v>2131.14</v>
      </c>
      <c r="Q488" s="104">
        <v>2131.14</v>
      </c>
      <c r="R488" s="104">
        <v>2131.14</v>
      </c>
      <c r="S488" s="104">
        <v>2131.14</v>
      </c>
    </row>
    <row r="489" spans="1:19">
      <c r="B489" s="5">
        <v>2011</v>
      </c>
      <c r="C489" s="33"/>
      <c r="D489" s="33"/>
      <c r="E489" s="33"/>
      <c r="F489" s="33"/>
      <c r="G489" s="33"/>
      <c r="H489" s="104">
        <v>274.83</v>
      </c>
      <c r="I489" s="104">
        <v>274.83</v>
      </c>
      <c r="J489" s="104">
        <v>274.83</v>
      </c>
      <c r="K489" s="104">
        <v>274.83</v>
      </c>
      <c r="L489" s="104">
        <v>274.83</v>
      </c>
      <c r="M489" s="104">
        <v>274.83</v>
      </c>
      <c r="N489" s="104">
        <v>274.83</v>
      </c>
      <c r="O489" s="104">
        <v>274.83</v>
      </c>
      <c r="P489" s="104">
        <v>274.83</v>
      </c>
      <c r="Q489" s="104">
        <v>274.83</v>
      </c>
      <c r="R489" s="104">
        <v>274.83</v>
      </c>
      <c r="S489" s="104">
        <v>274.83</v>
      </c>
    </row>
    <row r="490" spans="1:19">
      <c r="B490" s="5">
        <v>2010</v>
      </c>
      <c r="C490" s="33"/>
      <c r="D490" s="33"/>
      <c r="E490" s="33"/>
      <c r="F490" s="33"/>
      <c r="G490" s="104">
        <v>1703.21</v>
      </c>
      <c r="H490" s="104">
        <v>1703.21</v>
      </c>
      <c r="I490" s="104">
        <v>1703.21</v>
      </c>
      <c r="J490" s="104">
        <v>1703.21</v>
      </c>
      <c r="K490" s="104">
        <v>1703.21</v>
      </c>
      <c r="L490" s="104">
        <v>506.98</v>
      </c>
      <c r="M490" s="104">
        <v>506.98</v>
      </c>
      <c r="N490" s="104">
        <v>506.98</v>
      </c>
      <c r="O490" s="104">
        <v>506.98</v>
      </c>
      <c r="P490" s="104">
        <v>506.98</v>
      </c>
      <c r="Q490" s="104">
        <v>506.98</v>
      </c>
      <c r="R490" s="104">
        <v>506.98</v>
      </c>
      <c r="S490" s="104">
        <v>506.98</v>
      </c>
    </row>
    <row r="491" spans="1:19">
      <c r="B491" s="5">
        <v>2009</v>
      </c>
      <c r="C491" s="33"/>
      <c r="D491" s="33"/>
      <c r="E491" s="33"/>
      <c r="F491" s="104">
        <v>1344.14</v>
      </c>
      <c r="G491" s="104">
        <v>1344.14</v>
      </c>
      <c r="H491" s="104">
        <v>1344.14</v>
      </c>
      <c r="I491" s="104">
        <v>1344.14</v>
      </c>
      <c r="J491" s="104">
        <v>1344.14</v>
      </c>
      <c r="K491" s="104">
        <v>1344.14</v>
      </c>
      <c r="L491" s="34">
        <v>0</v>
      </c>
      <c r="M491" s="34">
        <v>0</v>
      </c>
      <c r="N491" s="34">
        <v>0</v>
      </c>
      <c r="O491" s="34">
        <v>0</v>
      </c>
      <c r="P491" s="34">
        <v>0</v>
      </c>
      <c r="Q491" s="34">
        <v>0</v>
      </c>
      <c r="R491" s="34">
        <v>0</v>
      </c>
      <c r="S491" s="34">
        <v>0</v>
      </c>
    </row>
    <row r="492" spans="1:19">
      <c r="B492" s="5">
        <v>2008</v>
      </c>
      <c r="C492" s="33"/>
      <c r="D492" s="33"/>
      <c r="E492" s="104">
        <v>575.67999999999995</v>
      </c>
      <c r="F492" s="104">
        <v>575.67999999999995</v>
      </c>
      <c r="G492" s="104">
        <v>575.67999999999995</v>
      </c>
      <c r="H492" s="104">
        <v>575.67999999999995</v>
      </c>
      <c r="I492" s="104">
        <v>575.67999999999995</v>
      </c>
      <c r="J492" s="104">
        <v>575.67999999999995</v>
      </c>
      <c r="K492" s="104">
        <v>575.67999999999995</v>
      </c>
      <c r="L492" s="34">
        <v>0</v>
      </c>
      <c r="M492" s="34">
        <v>0</v>
      </c>
      <c r="N492" s="34">
        <v>0</v>
      </c>
      <c r="O492" s="34">
        <v>0</v>
      </c>
      <c r="P492" s="34">
        <v>0</v>
      </c>
      <c r="Q492" s="34">
        <v>0</v>
      </c>
      <c r="R492" s="34">
        <v>0</v>
      </c>
      <c r="S492" s="34">
        <v>0</v>
      </c>
    </row>
    <row r="493" spans="1:19">
      <c r="B493" s="5">
        <v>2007</v>
      </c>
      <c r="C493" s="33"/>
      <c r="D493" s="104">
        <v>62.75</v>
      </c>
      <c r="E493" s="104">
        <v>62.75</v>
      </c>
      <c r="F493" s="104">
        <v>62.75</v>
      </c>
      <c r="G493" s="104">
        <v>62.75</v>
      </c>
      <c r="H493" s="104">
        <v>62.75</v>
      </c>
      <c r="I493" s="104">
        <v>62.75</v>
      </c>
      <c r="J493" s="104">
        <v>62.75</v>
      </c>
      <c r="K493" s="104">
        <v>62.75</v>
      </c>
      <c r="L493" s="34">
        <v>0</v>
      </c>
      <c r="M493" s="34">
        <v>0</v>
      </c>
      <c r="N493" s="34">
        <v>0</v>
      </c>
      <c r="O493" s="34">
        <v>0</v>
      </c>
      <c r="P493" s="34">
        <v>0</v>
      </c>
      <c r="Q493" s="34">
        <v>0</v>
      </c>
      <c r="R493" s="34">
        <v>0</v>
      </c>
      <c r="S493" s="34">
        <v>0</v>
      </c>
    </row>
    <row r="494" spans="1:19">
      <c r="B494" s="5">
        <v>2006</v>
      </c>
      <c r="C494" s="34">
        <v>242.54499999999999</v>
      </c>
      <c r="D494" s="104">
        <v>242.55</v>
      </c>
      <c r="E494" s="104">
        <v>242.55</v>
      </c>
      <c r="F494" s="104">
        <v>242.55</v>
      </c>
      <c r="G494" s="104">
        <v>242.55</v>
      </c>
      <c r="H494" s="104">
        <v>242.55</v>
      </c>
      <c r="I494" s="104">
        <v>242.55</v>
      </c>
      <c r="J494" s="104">
        <v>242.55</v>
      </c>
      <c r="K494" s="104">
        <v>242.55</v>
      </c>
      <c r="L494" s="34">
        <v>0</v>
      </c>
      <c r="M494" s="34">
        <v>0</v>
      </c>
      <c r="N494" s="34">
        <v>0</v>
      </c>
      <c r="O494" s="34">
        <v>0</v>
      </c>
      <c r="P494" s="34">
        <v>0</v>
      </c>
      <c r="Q494" s="34">
        <v>0</v>
      </c>
      <c r="R494" s="34">
        <v>0</v>
      </c>
      <c r="S494" s="34">
        <v>0</v>
      </c>
    </row>
    <row r="495" spans="1:19">
      <c r="B495" s="5">
        <v>2005</v>
      </c>
      <c r="C495" s="34">
        <v>980.10249999999996</v>
      </c>
      <c r="D495" s="104">
        <v>980.1</v>
      </c>
      <c r="E495" s="104">
        <v>980.1</v>
      </c>
      <c r="F495" s="104">
        <v>980.1</v>
      </c>
      <c r="G495" s="104">
        <v>980.1</v>
      </c>
      <c r="H495" s="104">
        <v>980.1</v>
      </c>
      <c r="I495" s="104">
        <v>980.1</v>
      </c>
      <c r="J495" s="104">
        <v>980.1</v>
      </c>
      <c r="K495" s="104">
        <v>980.1</v>
      </c>
      <c r="L495" s="34">
        <v>0</v>
      </c>
      <c r="M495" s="34">
        <v>0</v>
      </c>
      <c r="N495" s="34">
        <v>0</v>
      </c>
      <c r="O495" s="34">
        <v>0</v>
      </c>
      <c r="P495" s="34">
        <v>0</v>
      </c>
      <c r="Q495" s="34">
        <v>0</v>
      </c>
      <c r="R495" s="34">
        <v>0</v>
      </c>
      <c r="S495" s="34">
        <v>0</v>
      </c>
    </row>
    <row r="496" spans="1:19">
      <c r="B496" s="5">
        <v>2004</v>
      </c>
      <c r="C496" s="34">
        <v>618.81500000000005</v>
      </c>
      <c r="D496" s="104">
        <v>618.82000000000005</v>
      </c>
      <c r="E496" s="104">
        <v>618.82000000000005</v>
      </c>
      <c r="F496" s="104">
        <v>618.82000000000005</v>
      </c>
      <c r="G496" s="104">
        <v>618.82000000000005</v>
      </c>
      <c r="H496" s="104">
        <v>618.82000000000005</v>
      </c>
      <c r="I496" s="104">
        <v>618.82000000000005</v>
      </c>
      <c r="J496" s="104">
        <v>618.82000000000005</v>
      </c>
      <c r="K496" s="104">
        <v>618.44000000000005</v>
      </c>
      <c r="L496" s="104">
        <v>618.44000000000005</v>
      </c>
      <c r="M496" s="104">
        <v>618.44000000000005</v>
      </c>
      <c r="N496" s="104">
        <v>618.44000000000005</v>
      </c>
      <c r="O496" s="104">
        <v>618.44000000000005</v>
      </c>
      <c r="P496" s="104">
        <v>618.44000000000005</v>
      </c>
      <c r="Q496" s="104">
        <v>618.44000000000005</v>
      </c>
      <c r="R496" s="104">
        <v>618.44000000000005</v>
      </c>
      <c r="S496" s="104">
        <v>618.44000000000005</v>
      </c>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v>1578.1475</v>
      </c>
      <c r="D498" s="104">
        <v>1578.15</v>
      </c>
      <c r="E498" s="104">
        <v>1578.15</v>
      </c>
      <c r="F498" s="104">
        <v>1578.15</v>
      </c>
      <c r="G498" s="104">
        <v>1578.15</v>
      </c>
      <c r="H498" s="104">
        <v>1578.15</v>
      </c>
      <c r="I498" s="104">
        <v>1578.15</v>
      </c>
      <c r="J498" s="104">
        <v>1467.9</v>
      </c>
      <c r="K498" s="104">
        <v>1467.9</v>
      </c>
      <c r="L498" s="104">
        <v>1467.9</v>
      </c>
      <c r="M498" s="104">
        <v>1467.9</v>
      </c>
      <c r="N498" s="104">
        <v>1467.9</v>
      </c>
      <c r="O498" s="104">
        <v>1467.9</v>
      </c>
      <c r="P498" s="104">
        <v>1467.9</v>
      </c>
      <c r="Q498" s="104">
        <v>1467.9</v>
      </c>
      <c r="R498" s="104">
        <v>1467.9</v>
      </c>
      <c r="S498" s="104">
        <v>1467.9</v>
      </c>
    </row>
    <row r="499" spans="2:19">
      <c r="B499" s="5">
        <v>2001</v>
      </c>
      <c r="C499" s="34">
        <v>1116.2</v>
      </c>
      <c r="D499" s="104">
        <v>1116.2</v>
      </c>
      <c r="E499" s="104">
        <v>1116.2</v>
      </c>
      <c r="F499" s="104">
        <v>1116.2</v>
      </c>
      <c r="G499" s="104">
        <v>1116.2</v>
      </c>
      <c r="H499" s="104">
        <v>1116.2</v>
      </c>
      <c r="I499" s="104">
        <v>1116.2</v>
      </c>
      <c r="J499" s="104">
        <v>112.24</v>
      </c>
      <c r="K499" s="104">
        <v>112.24</v>
      </c>
      <c r="L499" s="104">
        <v>112.24</v>
      </c>
      <c r="M499" s="104">
        <v>112.24</v>
      </c>
      <c r="N499" s="104">
        <v>112.24</v>
      </c>
      <c r="O499" s="104">
        <v>112.24</v>
      </c>
      <c r="P499" s="104">
        <v>112.24</v>
      </c>
      <c r="Q499" s="104">
        <v>112.24</v>
      </c>
      <c r="R499" s="104">
        <v>112.24</v>
      </c>
      <c r="S499" s="104">
        <v>112.24</v>
      </c>
    </row>
    <row r="500" spans="2:19">
      <c r="B500" s="5">
        <v>2000</v>
      </c>
      <c r="C500" s="34">
        <v>638.98749999999995</v>
      </c>
      <c r="D500" s="104">
        <v>638.99</v>
      </c>
      <c r="E500" s="104">
        <v>638.99</v>
      </c>
      <c r="F500" s="104">
        <v>638.99</v>
      </c>
      <c r="G500" s="104">
        <v>638.99</v>
      </c>
      <c r="H500" s="104">
        <v>638.99</v>
      </c>
      <c r="I500" s="104">
        <v>638.99</v>
      </c>
      <c r="J500" s="104">
        <v>319.56</v>
      </c>
      <c r="K500" s="104">
        <v>319.56</v>
      </c>
      <c r="L500" s="104">
        <v>319.56</v>
      </c>
      <c r="M500" s="104">
        <v>319.56</v>
      </c>
      <c r="N500" s="104">
        <v>319.56</v>
      </c>
      <c r="O500" s="104">
        <v>319.56</v>
      </c>
      <c r="P500" s="104">
        <v>319.56</v>
      </c>
      <c r="Q500" s="104">
        <v>319.56</v>
      </c>
      <c r="R500" s="104">
        <v>319.56</v>
      </c>
      <c r="S500" s="104">
        <v>319.56</v>
      </c>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v>3969.1174999999998</v>
      </c>
      <c r="D502" s="104">
        <v>3969.12</v>
      </c>
      <c r="E502" s="104">
        <v>3969.12</v>
      </c>
      <c r="F502" s="104">
        <v>3969.12</v>
      </c>
      <c r="G502" s="104">
        <v>3969.12</v>
      </c>
      <c r="H502" s="104">
        <v>3969.12</v>
      </c>
      <c r="I502" s="104">
        <v>3969.12</v>
      </c>
      <c r="J502" s="104">
        <v>3969.12</v>
      </c>
      <c r="K502" s="104">
        <v>3969.12</v>
      </c>
      <c r="L502" s="104">
        <v>3969.12</v>
      </c>
      <c r="M502" s="104">
        <v>3969.12</v>
      </c>
      <c r="N502" s="104">
        <v>3969.12</v>
      </c>
      <c r="O502" s="104">
        <v>3969.12</v>
      </c>
      <c r="P502" s="104">
        <v>3969.12</v>
      </c>
      <c r="Q502" s="104">
        <v>3969.12</v>
      </c>
      <c r="R502" s="104">
        <v>3969.12</v>
      </c>
      <c r="S502" s="104">
        <v>3969.12</v>
      </c>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v>548.87249999999995</v>
      </c>
      <c r="D504" s="104">
        <v>548.87</v>
      </c>
      <c r="E504" s="104">
        <v>548.87</v>
      </c>
      <c r="F504" s="104">
        <v>548.87</v>
      </c>
      <c r="G504" s="104">
        <v>548.87</v>
      </c>
      <c r="H504" s="104">
        <v>548.87</v>
      </c>
      <c r="I504" s="104">
        <v>548.87</v>
      </c>
      <c r="J504" s="104">
        <v>548.87</v>
      </c>
      <c r="K504" s="104">
        <v>548.87</v>
      </c>
      <c r="L504" s="104">
        <v>548.87</v>
      </c>
      <c r="M504" s="104">
        <v>548.87</v>
      </c>
      <c r="N504" s="104">
        <v>548.87</v>
      </c>
      <c r="O504" s="104">
        <v>548.87</v>
      </c>
      <c r="P504" s="104">
        <v>548.87</v>
      </c>
      <c r="Q504" s="104">
        <v>548.87</v>
      </c>
      <c r="R504" s="104">
        <v>548.87</v>
      </c>
      <c r="S504" s="104">
        <v>548.87</v>
      </c>
    </row>
    <row r="505" spans="2:19">
      <c r="B505" s="5">
        <v>1995</v>
      </c>
      <c r="C505" s="34">
        <v>155.61000000000001</v>
      </c>
      <c r="D505" s="104">
        <v>155.61000000000001</v>
      </c>
      <c r="E505" s="104">
        <v>155.61000000000001</v>
      </c>
      <c r="F505" s="104">
        <v>155.61000000000001</v>
      </c>
      <c r="G505" s="104">
        <v>155.61000000000001</v>
      </c>
      <c r="H505" s="104">
        <v>155.61000000000001</v>
      </c>
      <c r="I505" s="104">
        <v>155.61000000000001</v>
      </c>
      <c r="J505" s="104">
        <v>155.61000000000001</v>
      </c>
      <c r="K505" s="104">
        <v>155.61000000000001</v>
      </c>
      <c r="L505" s="104">
        <v>155.61000000000001</v>
      </c>
      <c r="M505" s="104">
        <v>155.61000000000001</v>
      </c>
      <c r="N505" s="104">
        <v>155.61000000000001</v>
      </c>
      <c r="O505" s="104">
        <v>155.61000000000001</v>
      </c>
      <c r="P505" s="104">
        <v>155.61000000000001</v>
      </c>
      <c r="Q505" s="104">
        <v>155.61000000000001</v>
      </c>
      <c r="R505" s="104">
        <v>155.61000000000001</v>
      </c>
      <c r="S505" s="104">
        <v>155.61000000000001</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v>183.55500000000001</v>
      </c>
      <c r="D509" s="104">
        <v>183.56</v>
      </c>
      <c r="E509" s="104">
        <v>183.56</v>
      </c>
      <c r="F509" s="104">
        <v>183.56</v>
      </c>
      <c r="G509" s="104">
        <v>183.56</v>
      </c>
      <c r="H509" s="104">
        <v>183.56</v>
      </c>
      <c r="I509" s="104">
        <v>183.56</v>
      </c>
      <c r="J509" s="104">
        <v>183.56</v>
      </c>
      <c r="K509" s="104">
        <v>183.56</v>
      </c>
      <c r="L509" s="104">
        <v>183.56</v>
      </c>
      <c r="M509" s="104">
        <v>183.56</v>
      </c>
      <c r="N509" s="104">
        <v>183.56</v>
      </c>
      <c r="O509" s="104">
        <v>183.56</v>
      </c>
      <c r="P509" s="104">
        <v>183.56</v>
      </c>
      <c r="Q509" s="104">
        <v>183.56</v>
      </c>
      <c r="R509" s="104">
        <v>183.56</v>
      </c>
      <c r="S509" s="104">
        <v>183.56</v>
      </c>
    </row>
    <row r="510" spans="2:19">
      <c r="B510" s="5">
        <v>1990</v>
      </c>
      <c r="C510" s="34">
        <v>136.79499999999999</v>
      </c>
      <c r="D510" s="104">
        <v>136.80000000000001</v>
      </c>
      <c r="E510" s="104">
        <v>136.80000000000001</v>
      </c>
      <c r="F510" s="104">
        <v>136.80000000000001</v>
      </c>
      <c r="G510" s="104">
        <v>136.80000000000001</v>
      </c>
      <c r="H510" s="104">
        <v>136.80000000000001</v>
      </c>
      <c r="I510" s="104">
        <v>136.80000000000001</v>
      </c>
      <c r="J510" s="104">
        <v>136.80000000000001</v>
      </c>
      <c r="K510" s="104">
        <v>136.80000000000001</v>
      </c>
      <c r="L510" s="104">
        <v>136.80000000000001</v>
      </c>
      <c r="M510" s="104">
        <v>136.80000000000001</v>
      </c>
      <c r="N510" s="104">
        <v>136.80000000000001</v>
      </c>
      <c r="O510" s="104">
        <v>136.80000000000001</v>
      </c>
      <c r="P510" s="104">
        <v>136.80000000000001</v>
      </c>
      <c r="Q510" s="104">
        <v>136.80000000000001</v>
      </c>
      <c r="R510" s="104">
        <v>136.80000000000001</v>
      </c>
      <c r="S510" s="104">
        <v>136.80000000000001</v>
      </c>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v>5278.7049999999999</v>
      </c>
      <c r="D513" s="104">
        <v>5278.71</v>
      </c>
      <c r="E513" s="104">
        <v>5278.71</v>
      </c>
      <c r="F513" s="104">
        <v>5278.71</v>
      </c>
      <c r="G513" s="104">
        <v>5278.71</v>
      </c>
      <c r="H513" s="104">
        <v>5278.71</v>
      </c>
      <c r="I513" s="104">
        <v>5278.71</v>
      </c>
      <c r="J513" s="104">
        <v>5278.71</v>
      </c>
      <c r="K513" s="104">
        <v>5278.71</v>
      </c>
      <c r="L513" s="104">
        <v>5278.71</v>
      </c>
      <c r="M513" s="104">
        <v>5278.71</v>
      </c>
      <c r="N513" s="104">
        <v>5278.71</v>
      </c>
      <c r="O513" s="104">
        <v>5278.71</v>
      </c>
      <c r="P513" s="104">
        <v>5278.71</v>
      </c>
      <c r="Q513" s="104">
        <v>5278.71</v>
      </c>
      <c r="R513" s="104">
        <v>5278.71</v>
      </c>
      <c r="S513" s="104">
        <v>5278.71</v>
      </c>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15447.452500000001</v>
      </c>
      <c r="D571" s="105">
        <f>SUM(D493:D570)</f>
        <v>15510.23</v>
      </c>
      <c r="E571" s="7">
        <f>SUM(E492:E570)</f>
        <v>16085.91</v>
      </c>
      <c r="F571" s="7">
        <f>SUM(F491:F570)</f>
        <v>17430.05</v>
      </c>
      <c r="G571" s="7">
        <f>SUM(G490:G570)</f>
        <v>19133.259999999998</v>
      </c>
      <c r="H571" s="7">
        <f>SUM(H484:H570)</f>
        <v>19408.09</v>
      </c>
      <c r="I571" s="7">
        <f>SUM(I484:I570)</f>
        <v>21539.23</v>
      </c>
      <c r="J571" s="7">
        <f t="shared" ref="J571" si="7">SUM(J484:J570)</f>
        <v>20680.84</v>
      </c>
      <c r="K571" s="7">
        <f>SUM(K484:K570)</f>
        <v>21514.35</v>
      </c>
      <c r="L571" s="7">
        <f t="shared" ref="L571" si="8">SUM(L484:L570)</f>
        <v>17710.63</v>
      </c>
      <c r="M571" s="7">
        <f>SUM(M484:M570)</f>
        <v>17935.38</v>
      </c>
      <c r="N571" s="10">
        <f>SUM(N479:N570)</f>
        <v>24029.3</v>
      </c>
      <c r="O571" s="106">
        <f t="shared" ref="O571:R571" si="9">SUM(O479:O570)</f>
        <v>27099.32</v>
      </c>
      <c r="P571" s="106">
        <f t="shared" si="9"/>
        <v>29247.23</v>
      </c>
      <c r="Q571" s="106">
        <f t="shared" si="9"/>
        <v>30117.710000000003</v>
      </c>
      <c r="R571" s="106">
        <f t="shared" si="9"/>
        <v>30117.710000000003</v>
      </c>
      <c r="S571" s="10">
        <f>SUM(S478:S570)</f>
        <v>32881.370000000003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1207.03</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104">
        <v>372.27</v>
      </c>
      <c r="Q576" s="104">
        <v>372.27</v>
      </c>
      <c r="R576" s="104">
        <v>372.27</v>
      </c>
      <c r="S576" s="104">
        <v>372.27</v>
      </c>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104">
        <v>809.49</v>
      </c>
      <c r="M580" s="104">
        <v>809.49</v>
      </c>
      <c r="N580" s="104">
        <v>809.49</v>
      </c>
      <c r="O580" s="104">
        <v>809.49</v>
      </c>
      <c r="P580" s="104">
        <v>809.49</v>
      </c>
      <c r="Q580" s="104">
        <v>809.49</v>
      </c>
      <c r="R580" s="104">
        <v>809.49</v>
      </c>
      <c r="S580" s="104">
        <v>809.49</v>
      </c>
    </row>
    <row r="581" spans="1:19">
      <c r="B581" s="5">
        <v>2014</v>
      </c>
      <c r="C581" s="33"/>
      <c r="D581" s="33"/>
      <c r="E581" s="33"/>
      <c r="F581" s="33"/>
      <c r="G581" s="33"/>
      <c r="H581" s="33"/>
      <c r="I581" s="33"/>
      <c r="J581" s="33"/>
      <c r="K581" s="104">
        <v>423.98</v>
      </c>
      <c r="L581" s="104">
        <v>423.98</v>
      </c>
      <c r="M581" s="104">
        <v>423.98</v>
      </c>
      <c r="N581" s="104">
        <v>423.98</v>
      </c>
      <c r="O581" s="104">
        <v>423.98</v>
      </c>
      <c r="P581" s="104">
        <v>423.98</v>
      </c>
      <c r="Q581" s="104">
        <v>423.98</v>
      </c>
      <c r="R581" s="104">
        <v>423.98</v>
      </c>
      <c r="S581" s="104">
        <v>423.98</v>
      </c>
    </row>
    <row r="582" spans="1:19">
      <c r="B582" s="5">
        <v>2013</v>
      </c>
      <c r="C582" s="33"/>
      <c r="D582" s="33"/>
      <c r="E582" s="33"/>
      <c r="F582" s="33"/>
      <c r="G582" s="33"/>
      <c r="H582" s="33"/>
      <c r="I582" s="33"/>
      <c r="J582" s="104">
        <v>586.13</v>
      </c>
      <c r="K582" s="104">
        <v>586.13</v>
      </c>
      <c r="L582" s="104">
        <v>586.13</v>
      </c>
      <c r="M582" s="104">
        <v>586.13</v>
      </c>
      <c r="N582" s="104">
        <v>586.13</v>
      </c>
      <c r="O582" s="104">
        <v>586.13</v>
      </c>
      <c r="P582" s="104">
        <v>586.13</v>
      </c>
      <c r="Q582" s="104">
        <v>586.13</v>
      </c>
      <c r="R582" s="104">
        <v>586.13</v>
      </c>
      <c r="S582" s="104">
        <v>586.13</v>
      </c>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104">
        <v>729.6</v>
      </c>
      <c r="I584" s="104">
        <v>729.6</v>
      </c>
      <c r="J584" s="104">
        <v>729.6</v>
      </c>
      <c r="K584" s="104">
        <v>729.6</v>
      </c>
      <c r="L584" s="104">
        <v>729.6</v>
      </c>
      <c r="M584" s="104">
        <v>729.6</v>
      </c>
      <c r="N584" s="104">
        <v>729.6</v>
      </c>
      <c r="O584" s="104">
        <v>729.6</v>
      </c>
      <c r="P584" s="104">
        <v>729.6</v>
      </c>
      <c r="Q584" s="104">
        <v>729.6</v>
      </c>
      <c r="R584" s="104">
        <v>729.6</v>
      </c>
      <c r="S584" s="104">
        <v>729.6</v>
      </c>
    </row>
    <row r="585" spans="1:19">
      <c r="B585" s="5">
        <v>2010</v>
      </c>
      <c r="C585" s="33"/>
      <c r="D585" s="33"/>
      <c r="E585" s="33"/>
      <c r="F585" s="33"/>
      <c r="G585" s="104">
        <v>527.32000000000005</v>
      </c>
      <c r="H585" s="104">
        <v>527.32000000000005</v>
      </c>
      <c r="I585" s="104">
        <v>527.32000000000005</v>
      </c>
      <c r="J585" s="104">
        <v>527.32000000000005</v>
      </c>
      <c r="K585" s="104">
        <v>527.32000000000005</v>
      </c>
      <c r="L585" s="104">
        <v>527.32000000000005</v>
      </c>
      <c r="M585" s="104">
        <v>527.32000000000005</v>
      </c>
      <c r="N585" s="104">
        <v>527.32000000000005</v>
      </c>
      <c r="O585" s="104">
        <v>527.32000000000005</v>
      </c>
      <c r="P585" s="104">
        <v>527.32000000000005</v>
      </c>
      <c r="Q585" s="104">
        <v>527.32000000000005</v>
      </c>
      <c r="R585" s="104">
        <v>527.32000000000005</v>
      </c>
      <c r="S585" s="104">
        <v>527.32000000000005</v>
      </c>
    </row>
    <row r="586" spans="1:19">
      <c r="B586" s="5">
        <v>2009</v>
      </c>
      <c r="C586" s="33"/>
      <c r="D586" s="33"/>
      <c r="E586" s="33"/>
      <c r="F586" s="104">
        <v>498.75</v>
      </c>
      <c r="G586" s="104">
        <v>498.75</v>
      </c>
      <c r="H586" s="104">
        <v>498.75</v>
      </c>
      <c r="I586" s="104">
        <v>498.75</v>
      </c>
      <c r="J586" s="104">
        <v>498.75</v>
      </c>
      <c r="K586" s="104">
        <v>498.75</v>
      </c>
      <c r="L586" s="104">
        <v>498.75</v>
      </c>
      <c r="M586" s="104">
        <v>498.75</v>
      </c>
      <c r="N586" s="104">
        <v>498.75</v>
      </c>
      <c r="O586" s="104">
        <v>498.75</v>
      </c>
      <c r="P586" s="104">
        <v>498.75</v>
      </c>
      <c r="Q586" s="104">
        <v>498.75</v>
      </c>
      <c r="R586" s="104">
        <v>498.75</v>
      </c>
      <c r="S586" s="104">
        <v>498.75</v>
      </c>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104">
        <v>316.38</v>
      </c>
      <c r="E588" s="104">
        <v>316.38</v>
      </c>
      <c r="F588" s="104">
        <v>316.38</v>
      </c>
      <c r="G588" s="104">
        <v>316.38</v>
      </c>
      <c r="H588" s="104">
        <v>316.38</v>
      </c>
      <c r="I588" s="104">
        <v>316.38</v>
      </c>
      <c r="J588" s="104">
        <v>204.38</v>
      </c>
      <c r="K588" s="104">
        <v>204.38</v>
      </c>
      <c r="L588" s="104">
        <v>204.38</v>
      </c>
      <c r="M588" s="104">
        <v>204.38</v>
      </c>
      <c r="N588" s="104">
        <v>204.38</v>
      </c>
      <c r="O588" s="104">
        <v>204.38</v>
      </c>
      <c r="P588" s="104">
        <v>204.38</v>
      </c>
      <c r="Q588" s="104">
        <v>204.38</v>
      </c>
      <c r="R588" s="104">
        <v>204.38</v>
      </c>
      <c r="S588" s="104">
        <v>204.38</v>
      </c>
    </row>
    <row r="589" spans="1:19">
      <c r="B589" s="5">
        <v>2006</v>
      </c>
      <c r="C589" s="34">
        <v>171</v>
      </c>
      <c r="D589" s="104">
        <v>171</v>
      </c>
      <c r="E589" s="104">
        <v>171</v>
      </c>
      <c r="F589" s="104">
        <v>171</v>
      </c>
      <c r="G589" s="104">
        <v>171</v>
      </c>
      <c r="H589" s="104">
        <v>171</v>
      </c>
      <c r="I589" s="104">
        <v>171</v>
      </c>
      <c r="J589" s="104">
        <v>171</v>
      </c>
      <c r="K589" s="104">
        <v>171</v>
      </c>
      <c r="L589" s="34">
        <v>0</v>
      </c>
      <c r="M589" s="34">
        <v>0</v>
      </c>
      <c r="N589" s="34">
        <v>0</v>
      </c>
      <c r="O589" s="34">
        <v>0</v>
      </c>
      <c r="P589" s="34">
        <v>0</v>
      </c>
      <c r="Q589" s="34">
        <v>0</v>
      </c>
      <c r="R589" s="34">
        <v>0</v>
      </c>
      <c r="S589" s="34">
        <v>0</v>
      </c>
    </row>
    <row r="590" spans="1:19">
      <c r="B590" s="5">
        <v>2005</v>
      </c>
      <c r="C590" s="34">
        <v>625</v>
      </c>
      <c r="D590" s="104">
        <v>625</v>
      </c>
      <c r="E590" s="104">
        <v>625</v>
      </c>
      <c r="F590" s="104">
        <v>625</v>
      </c>
      <c r="G590" s="104">
        <v>625</v>
      </c>
      <c r="H590" s="104">
        <v>625</v>
      </c>
      <c r="I590" s="104">
        <v>625</v>
      </c>
      <c r="J590" s="104">
        <v>625</v>
      </c>
      <c r="K590" s="104">
        <v>625</v>
      </c>
      <c r="L590" s="104">
        <v>625</v>
      </c>
      <c r="M590" s="104">
        <v>625</v>
      </c>
      <c r="N590" s="104">
        <v>625</v>
      </c>
      <c r="O590" s="104">
        <v>625</v>
      </c>
      <c r="P590" s="104">
        <v>625</v>
      </c>
      <c r="Q590" s="104">
        <v>625</v>
      </c>
      <c r="R590" s="104">
        <v>625</v>
      </c>
      <c r="S590" s="104">
        <v>625</v>
      </c>
    </row>
    <row r="591" spans="1:19">
      <c r="B591" s="5">
        <v>2004</v>
      </c>
      <c r="C591" s="34">
        <v>289.01</v>
      </c>
      <c r="D591" s="104">
        <v>289.01</v>
      </c>
      <c r="E591" s="104">
        <v>289.01</v>
      </c>
      <c r="F591" s="104">
        <v>289.01</v>
      </c>
      <c r="G591" s="104">
        <v>289.01</v>
      </c>
      <c r="H591" s="104">
        <v>289.01</v>
      </c>
      <c r="I591" s="104">
        <v>289.01</v>
      </c>
      <c r="J591" s="104">
        <v>289.01</v>
      </c>
      <c r="K591" s="104">
        <v>289.01</v>
      </c>
      <c r="L591" s="104">
        <v>289.01</v>
      </c>
      <c r="M591" s="104">
        <v>289.01</v>
      </c>
      <c r="N591" s="104">
        <v>289.01</v>
      </c>
      <c r="O591" s="104">
        <v>289.01</v>
      </c>
      <c r="P591" s="104">
        <v>289.01</v>
      </c>
      <c r="Q591" s="104">
        <v>289.01</v>
      </c>
      <c r="R591" s="104">
        <v>289.01</v>
      </c>
      <c r="S591" s="104">
        <v>289.01</v>
      </c>
    </row>
    <row r="592" spans="1:19">
      <c r="B592" s="5">
        <v>2003</v>
      </c>
      <c r="C592" s="34">
        <v>976.27499999999998</v>
      </c>
      <c r="D592" s="104">
        <v>976.28</v>
      </c>
      <c r="E592" s="104">
        <v>976.28</v>
      </c>
      <c r="F592" s="104">
        <v>976.28</v>
      </c>
      <c r="G592" s="104">
        <v>976.28</v>
      </c>
      <c r="H592" s="104">
        <v>976.28</v>
      </c>
      <c r="I592" s="104">
        <v>976.28</v>
      </c>
      <c r="J592" s="104">
        <v>976.28</v>
      </c>
      <c r="K592" s="104">
        <v>976.28</v>
      </c>
      <c r="L592" s="104">
        <v>976.28</v>
      </c>
      <c r="M592" s="104">
        <v>750</v>
      </c>
      <c r="N592" s="104">
        <v>750</v>
      </c>
      <c r="O592" s="104">
        <v>750</v>
      </c>
      <c r="P592" s="104">
        <v>750</v>
      </c>
      <c r="Q592" s="104">
        <v>750</v>
      </c>
      <c r="R592" s="104">
        <v>750</v>
      </c>
      <c r="S592" s="104">
        <v>750</v>
      </c>
    </row>
    <row r="593" spans="2:19">
      <c r="B593" s="5">
        <v>2002</v>
      </c>
      <c r="C593" s="34">
        <v>522.54250000000002</v>
      </c>
      <c r="D593" s="104">
        <v>522.54</v>
      </c>
      <c r="E593" s="104">
        <v>522.54</v>
      </c>
      <c r="F593" s="104">
        <v>522.54</v>
      </c>
      <c r="G593" s="104">
        <v>522.54</v>
      </c>
      <c r="H593" s="104">
        <v>522.54</v>
      </c>
      <c r="I593" s="104">
        <v>522.54</v>
      </c>
      <c r="J593" s="104">
        <v>522.54</v>
      </c>
      <c r="K593" s="104">
        <v>522.54</v>
      </c>
      <c r="L593" s="104">
        <v>522.54</v>
      </c>
      <c r="M593" s="104">
        <v>522.54</v>
      </c>
      <c r="N593" s="104">
        <v>522.54</v>
      </c>
      <c r="O593" s="104">
        <v>522.54</v>
      </c>
      <c r="P593" s="104">
        <v>522.54</v>
      </c>
      <c r="Q593" s="104">
        <v>522.54</v>
      </c>
      <c r="R593" s="104">
        <v>522.54</v>
      </c>
      <c r="S593" s="104">
        <v>522.54</v>
      </c>
    </row>
    <row r="594" spans="2:19">
      <c r="B594" s="5">
        <v>2001</v>
      </c>
      <c r="C594" s="34">
        <v>1711.1475</v>
      </c>
      <c r="D594" s="104">
        <v>1711.15</v>
      </c>
      <c r="E594" s="104">
        <v>1711.15</v>
      </c>
      <c r="F594" s="104">
        <v>1711.15</v>
      </c>
      <c r="G594" s="104">
        <v>1711.15</v>
      </c>
      <c r="H594" s="104">
        <v>1711.15</v>
      </c>
      <c r="I594" s="104">
        <v>1711.15</v>
      </c>
      <c r="J594" s="104">
        <v>1039.99</v>
      </c>
      <c r="K594" s="104">
        <v>1039.99</v>
      </c>
      <c r="L594" s="104">
        <v>1039.99</v>
      </c>
      <c r="M594" s="104">
        <v>876.12</v>
      </c>
      <c r="N594" s="104">
        <v>876.12</v>
      </c>
      <c r="O594" s="104">
        <v>876.12</v>
      </c>
      <c r="P594" s="104">
        <v>876.12</v>
      </c>
      <c r="Q594" s="104">
        <v>876.12</v>
      </c>
      <c r="R594" s="104">
        <v>876.12</v>
      </c>
      <c r="S594" s="104">
        <v>876.12</v>
      </c>
    </row>
    <row r="595" spans="2:19">
      <c r="B595" s="5">
        <v>2000</v>
      </c>
      <c r="C595" s="34">
        <v>126.4175</v>
      </c>
      <c r="D595" s="104">
        <v>126.42</v>
      </c>
      <c r="E595" s="104">
        <v>126.42</v>
      </c>
      <c r="F595" s="104">
        <v>126.42</v>
      </c>
      <c r="G595" s="104">
        <v>126.42</v>
      </c>
      <c r="H595" s="104">
        <v>126.42</v>
      </c>
      <c r="I595" s="104">
        <v>126.42</v>
      </c>
      <c r="J595" s="104">
        <v>126.42</v>
      </c>
      <c r="K595" s="104">
        <v>126.42</v>
      </c>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v>255.64500000000001</v>
      </c>
      <c r="D597" s="104">
        <v>255.65</v>
      </c>
      <c r="E597" s="104">
        <v>255.65</v>
      </c>
      <c r="F597" s="104">
        <v>255.65</v>
      </c>
      <c r="G597" s="104">
        <v>255.65</v>
      </c>
      <c r="H597" s="104">
        <v>255.65</v>
      </c>
      <c r="I597" s="104">
        <v>255.65</v>
      </c>
      <c r="J597" s="104">
        <v>255.65</v>
      </c>
      <c r="K597" s="104">
        <v>255.65</v>
      </c>
      <c r="L597" s="104">
        <v>255.65</v>
      </c>
      <c r="M597" s="104">
        <v>255.65</v>
      </c>
      <c r="N597" s="104">
        <v>255.65</v>
      </c>
      <c r="O597" s="104">
        <v>255.65</v>
      </c>
      <c r="P597" s="104">
        <v>255.65</v>
      </c>
      <c r="Q597" s="104">
        <v>255.65</v>
      </c>
      <c r="R597" s="104">
        <v>255.65</v>
      </c>
      <c r="S597" s="104">
        <v>255.65</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v>434.21499999999997</v>
      </c>
      <c r="D600" s="104">
        <v>434.22</v>
      </c>
      <c r="E600" s="104">
        <v>434.22</v>
      </c>
      <c r="F600" s="104">
        <v>434.22</v>
      </c>
      <c r="G600" s="104">
        <v>434.22</v>
      </c>
      <c r="H600" s="104">
        <v>434.22</v>
      </c>
      <c r="I600" s="104">
        <v>434.22</v>
      </c>
      <c r="J600" s="104">
        <v>434.22</v>
      </c>
      <c r="K600" s="104">
        <v>434.22</v>
      </c>
      <c r="L600" s="104">
        <v>434.22</v>
      </c>
      <c r="M600" s="104">
        <v>434.22</v>
      </c>
      <c r="N600" s="104">
        <v>434.22</v>
      </c>
      <c r="O600" s="104">
        <v>434.22</v>
      </c>
      <c r="P600" s="104">
        <v>434.22</v>
      </c>
      <c r="Q600" s="104">
        <v>434.22</v>
      </c>
      <c r="R600" s="104">
        <v>434.22</v>
      </c>
      <c r="S600" s="104">
        <v>434.22</v>
      </c>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v>123.2475</v>
      </c>
      <c r="D602" s="104">
        <v>123.25</v>
      </c>
      <c r="E602" s="104">
        <v>123.25</v>
      </c>
      <c r="F602" s="104">
        <v>123.25</v>
      </c>
      <c r="G602" s="104">
        <v>123.25</v>
      </c>
      <c r="H602" s="104">
        <v>123.25</v>
      </c>
      <c r="I602" s="104">
        <v>123.25</v>
      </c>
      <c r="J602" s="104">
        <v>123.25</v>
      </c>
      <c r="K602" s="104">
        <v>123.25</v>
      </c>
      <c r="L602" s="104">
        <v>123.25</v>
      </c>
      <c r="M602" s="104">
        <v>123.25</v>
      </c>
      <c r="N602" s="104">
        <v>123.25</v>
      </c>
      <c r="O602" s="104">
        <v>123.25</v>
      </c>
      <c r="P602" s="104">
        <v>123.25</v>
      </c>
      <c r="Q602" s="104">
        <v>123.25</v>
      </c>
      <c r="R602" s="104">
        <v>123.25</v>
      </c>
      <c r="S602" s="104">
        <v>123.25</v>
      </c>
    </row>
    <row r="603" spans="2:19">
      <c r="B603" s="5">
        <v>1992</v>
      </c>
      <c r="C603" s="34">
        <v>355.17</v>
      </c>
      <c r="D603" s="104">
        <v>355.17</v>
      </c>
      <c r="E603" s="104">
        <v>355.17</v>
      </c>
      <c r="F603" s="104">
        <v>355.17</v>
      </c>
      <c r="G603" s="104">
        <v>355.17</v>
      </c>
      <c r="H603" s="104">
        <v>355.17</v>
      </c>
      <c r="I603" s="104">
        <v>355.17</v>
      </c>
      <c r="J603" s="104">
        <v>355.17</v>
      </c>
      <c r="K603" s="34"/>
      <c r="L603" s="34"/>
      <c r="M603" s="34"/>
      <c r="N603" s="34"/>
      <c r="O603" s="34"/>
      <c r="P603" s="34"/>
      <c r="Q603" s="34"/>
      <c r="R603" s="34"/>
      <c r="S603" s="34"/>
    </row>
    <row r="604" spans="2:19">
      <c r="B604" s="5">
        <v>1991</v>
      </c>
      <c r="C604" s="34">
        <v>1380.51</v>
      </c>
      <c r="D604" s="104">
        <v>1380.51</v>
      </c>
      <c r="E604" s="104">
        <v>1380.51</v>
      </c>
      <c r="F604" s="104">
        <v>1380.51</v>
      </c>
      <c r="G604" s="104">
        <v>1380.51</v>
      </c>
      <c r="H604" s="104">
        <v>1380.51</v>
      </c>
      <c r="I604" s="104">
        <v>1380.51</v>
      </c>
      <c r="J604" s="104">
        <v>1380.51</v>
      </c>
      <c r="K604" s="104">
        <v>1380.51</v>
      </c>
      <c r="L604" s="104">
        <v>1380.51</v>
      </c>
      <c r="M604" s="104">
        <v>1380.51</v>
      </c>
      <c r="N604" s="104">
        <v>1380.51</v>
      </c>
      <c r="O604" s="104">
        <v>1380.51</v>
      </c>
      <c r="P604" s="104">
        <v>1380.51</v>
      </c>
      <c r="Q604" s="104">
        <v>1380.51</v>
      </c>
      <c r="R604" s="104">
        <v>1380.51</v>
      </c>
      <c r="S604" s="104">
        <v>1380.51</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v>1527.7425000000001</v>
      </c>
      <c r="D608" s="104">
        <v>1527.74</v>
      </c>
      <c r="E608" s="104">
        <v>1527.74</v>
      </c>
      <c r="F608" s="104">
        <v>1527.74</v>
      </c>
      <c r="G608" s="104">
        <v>1527.74</v>
      </c>
      <c r="H608" s="104">
        <v>1527.74</v>
      </c>
      <c r="I608" s="104">
        <v>1527.74</v>
      </c>
      <c r="J608" s="104">
        <v>1527.74</v>
      </c>
      <c r="K608" s="104">
        <v>1527.74</v>
      </c>
      <c r="L608" s="104">
        <v>1527.74</v>
      </c>
      <c r="M608" s="104">
        <v>1527.74</v>
      </c>
      <c r="N608" s="104">
        <v>1527.74</v>
      </c>
      <c r="O608" s="104">
        <v>1527.74</v>
      </c>
      <c r="P608" s="104">
        <v>1527.74</v>
      </c>
      <c r="Q608" s="104">
        <v>1527.74</v>
      </c>
      <c r="R608" s="104">
        <v>1527.74</v>
      </c>
      <c r="S608" s="104">
        <v>1527.74</v>
      </c>
    </row>
    <row r="609" spans="2:19">
      <c r="B609" s="5">
        <v>1986</v>
      </c>
      <c r="C609" s="34">
        <v>1207.0325</v>
      </c>
      <c r="D609" s="104">
        <v>1207.03</v>
      </c>
      <c r="E609" s="104">
        <v>1207.03</v>
      </c>
      <c r="F609" s="104">
        <v>1207.03</v>
      </c>
      <c r="G609" s="104">
        <v>1207.03</v>
      </c>
      <c r="H609" s="104">
        <v>1207.03</v>
      </c>
      <c r="I609" s="104">
        <v>1207.03</v>
      </c>
      <c r="J609" s="104">
        <v>912.27</v>
      </c>
      <c r="K609" s="104">
        <v>912.27</v>
      </c>
      <c r="L609" s="104">
        <v>912.27</v>
      </c>
      <c r="M609" s="104">
        <v>912.27</v>
      </c>
      <c r="N609" s="104">
        <v>912.27</v>
      </c>
      <c r="O609" s="104">
        <v>912.27</v>
      </c>
      <c r="P609" s="104">
        <v>912.27</v>
      </c>
      <c r="Q609" s="104">
        <v>912.27</v>
      </c>
      <c r="R609" s="104">
        <v>912.27</v>
      </c>
      <c r="S609" s="104">
        <v>912.27</v>
      </c>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v>191.73500000000001</v>
      </c>
      <c r="D615" s="104">
        <v>191.74</v>
      </c>
      <c r="E615" s="104">
        <v>191.74</v>
      </c>
      <c r="F615" s="104">
        <v>191.74</v>
      </c>
      <c r="G615" s="104">
        <v>191.74</v>
      </c>
      <c r="H615" s="104">
        <v>191.74</v>
      </c>
      <c r="I615" s="104">
        <v>191.74</v>
      </c>
      <c r="J615" s="104">
        <v>191.74</v>
      </c>
      <c r="K615" s="104">
        <v>191.74</v>
      </c>
      <c r="L615" s="104">
        <v>191.74</v>
      </c>
      <c r="M615" s="104">
        <v>191.74</v>
      </c>
      <c r="N615" s="104">
        <v>191.74</v>
      </c>
      <c r="O615" s="104">
        <v>191.74</v>
      </c>
      <c r="P615" s="104">
        <v>191.74</v>
      </c>
      <c r="Q615" s="104">
        <v>191.74</v>
      </c>
      <c r="R615" s="104">
        <v>191.74</v>
      </c>
      <c r="S615" s="104">
        <v>191.74</v>
      </c>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v>236.4725</v>
      </c>
      <c r="D630" s="104">
        <v>236.47</v>
      </c>
      <c r="E630" s="104">
        <v>236.47</v>
      </c>
      <c r="F630" s="104">
        <v>236.47</v>
      </c>
      <c r="G630" s="104">
        <v>236.47</v>
      </c>
      <c r="H630" s="104">
        <v>236.47</v>
      </c>
      <c r="I630" s="104">
        <v>236.47</v>
      </c>
      <c r="J630" s="104">
        <v>236.47</v>
      </c>
      <c r="K630" s="104">
        <v>236.47</v>
      </c>
      <c r="L630" s="104">
        <v>236.47</v>
      </c>
      <c r="M630" s="104">
        <v>236.47</v>
      </c>
      <c r="N630" s="104">
        <v>236.47</v>
      </c>
      <c r="O630" s="104">
        <v>236.47</v>
      </c>
      <c r="P630" s="104">
        <v>236.47</v>
      </c>
      <c r="Q630" s="104">
        <v>236.47</v>
      </c>
      <c r="R630" s="104">
        <v>236.47</v>
      </c>
      <c r="S630" s="104">
        <v>236.47</v>
      </c>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v>102.25749999999999</v>
      </c>
      <c r="D633" s="104">
        <v>102.26</v>
      </c>
      <c r="E633" s="104">
        <v>102.26</v>
      </c>
      <c r="F633" s="104">
        <v>102.26</v>
      </c>
      <c r="G633" s="104">
        <v>102.26</v>
      </c>
      <c r="H633" s="104">
        <v>102.26</v>
      </c>
      <c r="I633" s="104">
        <v>102.26</v>
      </c>
      <c r="J633" s="104">
        <v>102.26</v>
      </c>
      <c r="K633" s="104">
        <v>102.26</v>
      </c>
      <c r="L633" s="34">
        <v>0</v>
      </c>
      <c r="M633" s="34">
        <v>0</v>
      </c>
      <c r="N633" s="34">
        <v>0</v>
      </c>
      <c r="O633" s="34">
        <v>0</v>
      </c>
      <c r="P633" s="34">
        <v>0</v>
      </c>
      <c r="Q633" s="34">
        <v>0</v>
      </c>
      <c r="R633" s="34">
        <v>0</v>
      </c>
      <c r="S633" s="34">
        <v>0</v>
      </c>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10235.42</v>
      </c>
      <c r="D666" s="7">
        <f>SUM(D588:D665)</f>
        <v>10551.820000000002</v>
      </c>
      <c r="E666" s="7">
        <f>SUM(E587:E665)</f>
        <v>10551.820000000002</v>
      </c>
      <c r="F666" s="7">
        <f>SUM(F586:F665)</f>
        <v>11050.570000000002</v>
      </c>
      <c r="G666" s="7">
        <f>SUM(G585:G665)</f>
        <v>11577.89</v>
      </c>
      <c r="H666" s="7">
        <f>SUM(H579:H665)</f>
        <v>12307.49</v>
      </c>
      <c r="I666" s="7">
        <f>SUM(I579:I665)</f>
        <v>12307.49</v>
      </c>
      <c r="J666" s="7">
        <f t="shared" ref="J666" si="10">SUM(J579:J665)</f>
        <v>11815.699999999999</v>
      </c>
      <c r="K666" s="7">
        <f>SUM(K579:K665)</f>
        <v>11884.509999999998</v>
      </c>
      <c r="L666" s="7">
        <f t="shared" ref="L666" si="11">SUM(L579:L665)</f>
        <v>12294.319999999998</v>
      </c>
      <c r="M666" s="7">
        <f>SUM(M579:M665)</f>
        <v>11904.169999999998</v>
      </c>
      <c r="N666" s="10">
        <f>SUM(N574:N665)</f>
        <v>11904.169999999998</v>
      </c>
      <c r="O666" s="106">
        <f t="shared" ref="O666:R666" si="12">SUM(O574:O665)</f>
        <v>11904.169999999998</v>
      </c>
      <c r="P666" s="106">
        <f t="shared" si="12"/>
        <v>12276.439999999999</v>
      </c>
      <c r="Q666" s="106">
        <f t="shared" si="12"/>
        <v>12276.439999999999</v>
      </c>
      <c r="R666" s="106">
        <f t="shared" si="12"/>
        <v>12276.439999999999</v>
      </c>
      <c r="S666" s="10">
        <f>SUM(S573:S665)</f>
        <v>13483.47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3">SUM(J674:J760)</f>
        <v>0</v>
      </c>
      <c r="K761" s="7">
        <f>SUM(K674:K760)</f>
        <v>0</v>
      </c>
      <c r="L761" s="7">
        <f t="shared" ref="L761" si="14">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512</v>
      </c>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104">
        <v>830.13</v>
      </c>
      <c r="R765" s="104">
        <v>830.13</v>
      </c>
      <c r="S765" s="104">
        <v>830.13</v>
      </c>
    </row>
    <row r="766" spans="1:19">
      <c r="A766" s="37"/>
      <c r="B766" s="5">
        <v>2019</v>
      </c>
      <c r="C766" s="33"/>
      <c r="D766" s="33"/>
      <c r="E766" s="33"/>
      <c r="F766" s="33"/>
      <c r="G766" s="33"/>
      <c r="H766" s="33"/>
      <c r="I766" s="33"/>
      <c r="J766" s="33"/>
      <c r="K766" s="33"/>
      <c r="L766" s="33"/>
      <c r="M766" s="33"/>
      <c r="N766" s="33"/>
      <c r="O766" s="33"/>
      <c r="P766" s="104">
        <v>5284.78</v>
      </c>
      <c r="Q766" s="104">
        <v>5284.78</v>
      </c>
      <c r="R766" s="104">
        <v>5284.78</v>
      </c>
      <c r="S766" s="104">
        <v>5284.78</v>
      </c>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104">
        <v>951.5</v>
      </c>
      <c r="N769" s="104">
        <v>951.5</v>
      </c>
      <c r="O769" s="104">
        <v>951.5</v>
      </c>
      <c r="P769" s="104">
        <v>951.5</v>
      </c>
      <c r="Q769" s="104">
        <v>951.5</v>
      </c>
      <c r="R769" s="104">
        <v>951.5</v>
      </c>
      <c r="S769" s="104">
        <v>951.5</v>
      </c>
    </row>
    <row r="770" spans="2:19">
      <c r="B770" s="5">
        <v>2015</v>
      </c>
      <c r="C770" s="33"/>
      <c r="D770" s="33"/>
      <c r="E770" s="33"/>
      <c r="F770" s="33"/>
      <c r="G770" s="33"/>
      <c r="H770" s="33"/>
      <c r="I770" s="33"/>
      <c r="J770" s="33"/>
      <c r="K770" s="33"/>
      <c r="L770" s="104">
        <v>801.88</v>
      </c>
      <c r="M770" s="104">
        <v>801.88</v>
      </c>
      <c r="N770" s="104">
        <v>801.88</v>
      </c>
      <c r="O770" s="104">
        <v>801.88</v>
      </c>
      <c r="P770" s="104">
        <v>801.88</v>
      </c>
      <c r="Q770" s="104">
        <v>801.88</v>
      </c>
      <c r="R770" s="104">
        <v>801.88</v>
      </c>
      <c r="S770" s="104">
        <v>801.88</v>
      </c>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104">
        <v>1723.78</v>
      </c>
      <c r="K772" s="104">
        <v>1723.78</v>
      </c>
      <c r="L772" s="104">
        <v>1723.78</v>
      </c>
      <c r="M772" s="104">
        <v>1723.78</v>
      </c>
      <c r="N772" s="104">
        <v>1723.78</v>
      </c>
      <c r="O772" s="104">
        <v>1723.78</v>
      </c>
      <c r="P772" s="104">
        <v>1723.78</v>
      </c>
      <c r="Q772" s="104">
        <v>1723.78</v>
      </c>
      <c r="R772" s="104">
        <v>1723.78</v>
      </c>
      <c r="S772" s="104">
        <v>1723.78</v>
      </c>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104">
        <v>2525.75</v>
      </c>
      <c r="I774" s="104">
        <v>2525.75</v>
      </c>
      <c r="J774" s="104">
        <v>2525.75</v>
      </c>
      <c r="K774" s="104">
        <v>2525.75</v>
      </c>
      <c r="L774" s="104">
        <v>2525.75</v>
      </c>
      <c r="M774" s="34">
        <v>0</v>
      </c>
      <c r="N774" s="34">
        <v>0</v>
      </c>
      <c r="O774" s="34">
        <v>0</v>
      </c>
      <c r="P774" s="34">
        <v>0</v>
      </c>
      <c r="Q774" s="34">
        <v>0</v>
      </c>
      <c r="R774" s="34">
        <v>0</v>
      </c>
      <c r="S774" s="34">
        <v>0</v>
      </c>
    </row>
    <row r="775" spans="2:19">
      <c r="B775" s="5">
        <v>2010</v>
      </c>
      <c r="C775" s="33"/>
      <c r="D775" s="33"/>
      <c r="E775" s="33"/>
      <c r="F775" s="33"/>
      <c r="G775" s="104">
        <v>420</v>
      </c>
      <c r="H775" s="104">
        <v>420</v>
      </c>
      <c r="I775" s="104">
        <v>420</v>
      </c>
      <c r="J775" s="104">
        <v>420</v>
      </c>
      <c r="K775" s="104">
        <v>420</v>
      </c>
      <c r="L775" s="104">
        <v>420</v>
      </c>
      <c r="M775" s="34">
        <v>0</v>
      </c>
      <c r="N775" s="34">
        <v>0</v>
      </c>
      <c r="O775" s="34">
        <v>0</v>
      </c>
      <c r="P775" s="34">
        <v>0</v>
      </c>
      <c r="Q775" s="34">
        <v>0</v>
      </c>
      <c r="R775" s="34">
        <v>0</v>
      </c>
      <c r="S775" s="34">
        <v>0</v>
      </c>
    </row>
    <row r="776" spans="2:19">
      <c r="B776" s="5">
        <v>2009</v>
      </c>
      <c r="C776" s="33"/>
      <c r="D776" s="33"/>
      <c r="E776" s="33"/>
      <c r="F776" s="104">
        <v>311.25</v>
      </c>
      <c r="G776" s="104">
        <v>311.25</v>
      </c>
      <c r="H776" s="104">
        <v>311.25</v>
      </c>
      <c r="I776" s="104">
        <v>311.25</v>
      </c>
      <c r="J776" s="104">
        <v>311.25</v>
      </c>
      <c r="K776" s="104">
        <v>311.25</v>
      </c>
      <c r="L776" s="104">
        <v>311.25</v>
      </c>
      <c r="M776" s="104">
        <v>311.25</v>
      </c>
      <c r="N776" s="104">
        <v>311.25</v>
      </c>
      <c r="O776" s="104">
        <v>311.25</v>
      </c>
      <c r="P776" s="104">
        <v>311.25</v>
      </c>
      <c r="Q776" s="104">
        <v>311.25</v>
      </c>
      <c r="R776" s="104">
        <v>311.25</v>
      </c>
      <c r="S776" s="104">
        <v>311.25</v>
      </c>
    </row>
    <row r="777" spans="2:19">
      <c r="B777" s="5">
        <v>2008</v>
      </c>
      <c r="C777" s="33"/>
      <c r="D777" s="33"/>
      <c r="E777" s="104">
        <v>264.5</v>
      </c>
      <c r="F777" s="104">
        <v>264.5</v>
      </c>
      <c r="G777" s="104">
        <v>264.5</v>
      </c>
      <c r="H777" s="104">
        <v>264.5</v>
      </c>
      <c r="I777" s="104">
        <v>264.5</v>
      </c>
      <c r="J777" s="104">
        <v>264.5</v>
      </c>
      <c r="K777" s="34">
        <v>0</v>
      </c>
      <c r="L777" s="34">
        <v>0</v>
      </c>
      <c r="M777" s="34">
        <v>0</v>
      </c>
      <c r="N777" s="34">
        <v>0</v>
      </c>
      <c r="O777" s="34">
        <v>0</v>
      </c>
      <c r="P777" s="34">
        <v>0</v>
      </c>
      <c r="Q777" s="34">
        <v>0</v>
      </c>
      <c r="R777" s="34">
        <v>0</v>
      </c>
      <c r="S777" s="34">
        <v>0</v>
      </c>
    </row>
    <row r="778" spans="2:19">
      <c r="B778" s="5">
        <v>2007</v>
      </c>
      <c r="C778" s="33"/>
      <c r="D778" s="104">
        <v>812.5</v>
      </c>
      <c r="E778" s="104">
        <v>812.5</v>
      </c>
      <c r="F778" s="104">
        <v>812.5</v>
      </c>
      <c r="G778" s="104">
        <v>812.5</v>
      </c>
      <c r="H778" s="104">
        <v>812.5</v>
      </c>
      <c r="I778" s="104">
        <v>812.5</v>
      </c>
      <c r="J778" s="104">
        <v>812.5</v>
      </c>
      <c r="K778" s="34">
        <v>0</v>
      </c>
      <c r="L778" s="34">
        <v>0</v>
      </c>
      <c r="M778" s="34">
        <v>0</v>
      </c>
      <c r="N778" s="34">
        <v>0</v>
      </c>
      <c r="O778" s="34">
        <v>0</v>
      </c>
      <c r="P778" s="34">
        <v>0</v>
      </c>
      <c r="Q778" s="34">
        <v>0</v>
      </c>
      <c r="R778" s="34">
        <v>0</v>
      </c>
      <c r="S778" s="34">
        <v>0</v>
      </c>
    </row>
    <row r="779" spans="2:19">
      <c r="B779" s="5">
        <v>2006</v>
      </c>
      <c r="C779" s="34">
        <v>183.72499999999999</v>
      </c>
      <c r="D779" s="104">
        <v>183.73</v>
      </c>
      <c r="E779" s="104">
        <v>183.73</v>
      </c>
      <c r="F779" s="104">
        <v>183.73</v>
      </c>
      <c r="G779" s="104">
        <v>183.73</v>
      </c>
      <c r="H779" s="104">
        <v>183.73</v>
      </c>
      <c r="I779" s="104">
        <v>183.73</v>
      </c>
      <c r="J779" s="104">
        <v>183.73</v>
      </c>
      <c r="K779" s="34">
        <v>0</v>
      </c>
      <c r="L779" s="34">
        <v>0</v>
      </c>
      <c r="M779" s="34">
        <v>0</v>
      </c>
      <c r="N779" s="34">
        <v>0</v>
      </c>
      <c r="O779" s="34">
        <v>0</v>
      </c>
      <c r="P779" s="34">
        <v>0</v>
      </c>
      <c r="Q779" s="34">
        <v>0</v>
      </c>
      <c r="R779" s="34">
        <v>0</v>
      </c>
      <c r="S779" s="34">
        <v>0</v>
      </c>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183.72499999999999</v>
      </c>
      <c r="D856" s="7">
        <f>SUM(D778:D855)</f>
        <v>996.23</v>
      </c>
      <c r="E856" s="7">
        <f>SUM(E777:E855)</f>
        <v>1260.73</v>
      </c>
      <c r="F856" s="7">
        <f>SUM(F776:F855)</f>
        <v>1571.98</v>
      </c>
      <c r="G856" s="7">
        <f>SUM(G775:G855)</f>
        <v>1991.98</v>
      </c>
      <c r="H856" s="7">
        <f>SUM(H769:H855)</f>
        <v>4517.7299999999996</v>
      </c>
      <c r="I856" s="7">
        <f>SUM(I769:I855)</f>
        <v>4517.7299999999996</v>
      </c>
      <c r="J856" s="7">
        <f t="shared" ref="J856" si="15">SUM(J769:J855)</f>
        <v>6241.5099999999993</v>
      </c>
      <c r="K856" s="7">
        <f>SUM(K769:K855)</f>
        <v>4980.78</v>
      </c>
      <c r="L856" s="7">
        <f t="shared" ref="L856" si="16">SUM(L769:L855)</f>
        <v>5782.66</v>
      </c>
      <c r="M856" s="7">
        <f>SUM(M769:M855)</f>
        <v>3788.41</v>
      </c>
      <c r="N856" s="10">
        <f>SUM(N764:N855)</f>
        <v>3788.41</v>
      </c>
      <c r="O856" s="106">
        <f t="shared" ref="O856:S856" si="17">SUM(O764:O855)</f>
        <v>3788.41</v>
      </c>
      <c r="P856" s="106">
        <f t="shared" si="17"/>
        <v>9073.19</v>
      </c>
      <c r="Q856" s="106">
        <f t="shared" si="17"/>
        <v>9903.32</v>
      </c>
      <c r="R856" s="106">
        <f t="shared" si="17"/>
        <v>9903.32</v>
      </c>
      <c r="S856" s="106">
        <f t="shared" si="17"/>
        <v>9903.32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104">
        <v>5672.22</v>
      </c>
      <c r="R860" s="104">
        <v>5672.22</v>
      </c>
      <c r="S860" s="104">
        <v>5672.22</v>
      </c>
    </row>
    <row r="861" spans="1:19">
      <c r="A861" s="37"/>
      <c r="B861" s="5">
        <v>2019</v>
      </c>
      <c r="C861" s="33"/>
      <c r="D861" s="33"/>
      <c r="E861" s="33"/>
      <c r="F861" s="33"/>
      <c r="G861" s="33"/>
      <c r="H861" s="33"/>
      <c r="I861" s="33"/>
      <c r="J861" s="33"/>
      <c r="K861" s="33"/>
      <c r="L861" s="33"/>
      <c r="M861" s="33"/>
      <c r="N861" s="33"/>
      <c r="O861" s="33"/>
      <c r="P861" s="104">
        <v>8925</v>
      </c>
      <c r="Q861" s="104">
        <v>8925</v>
      </c>
      <c r="R861" s="104">
        <v>8925</v>
      </c>
      <c r="S861" s="104">
        <v>8925</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v>2155</v>
      </c>
      <c r="O863" s="104">
        <v>2155</v>
      </c>
      <c r="P863" s="104">
        <v>2155</v>
      </c>
      <c r="Q863" s="104">
        <v>2155</v>
      </c>
      <c r="R863" s="104">
        <v>2155</v>
      </c>
      <c r="S863" s="104">
        <v>2155</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104">
        <v>1627.5</v>
      </c>
      <c r="M865" s="104">
        <v>1627.5</v>
      </c>
      <c r="N865" s="104">
        <v>1627.5</v>
      </c>
      <c r="O865" s="104">
        <v>1627.5</v>
      </c>
      <c r="P865" s="104">
        <v>1627.5</v>
      </c>
      <c r="Q865" s="104">
        <v>1627.5</v>
      </c>
      <c r="R865" s="104">
        <v>1627.5</v>
      </c>
      <c r="S865" s="104">
        <v>1627.5</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104">
        <v>8900</v>
      </c>
      <c r="K867" s="104">
        <v>8900</v>
      </c>
      <c r="L867" s="104">
        <v>8900</v>
      </c>
      <c r="M867" s="104">
        <v>8900</v>
      </c>
      <c r="N867" s="104">
        <v>8900</v>
      </c>
      <c r="O867" s="104">
        <v>8900</v>
      </c>
      <c r="P867" s="104">
        <v>8900</v>
      </c>
      <c r="Q867" s="104">
        <v>8900</v>
      </c>
      <c r="R867" s="104">
        <v>8900</v>
      </c>
      <c r="S867" s="104">
        <v>8900</v>
      </c>
    </row>
    <row r="868" spans="2:19">
      <c r="B868" s="5">
        <v>2012</v>
      </c>
      <c r="C868" s="33"/>
      <c r="D868" s="33"/>
      <c r="E868" s="33"/>
      <c r="F868" s="33"/>
      <c r="G868" s="33"/>
      <c r="H868" s="33"/>
      <c r="I868" s="104">
        <v>2500</v>
      </c>
      <c r="J868" s="104">
        <v>2500</v>
      </c>
      <c r="K868" s="104">
        <v>2500</v>
      </c>
      <c r="L868" s="104">
        <v>2500</v>
      </c>
      <c r="M868" s="104">
        <v>2500</v>
      </c>
      <c r="N868" s="104">
        <v>2500</v>
      </c>
      <c r="O868" s="104">
        <v>2500</v>
      </c>
      <c r="P868" s="104">
        <v>2500</v>
      </c>
      <c r="Q868" s="104">
        <v>2500</v>
      </c>
      <c r="R868" s="104">
        <v>2500</v>
      </c>
      <c r="S868" s="104">
        <v>2500</v>
      </c>
    </row>
    <row r="869" spans="2:19">
      <c r="B869" s="5">
        <v>2011</v>
      </c>
      <c r="C869" s="33"/>
      <c r="D869" s="33"/>
      <c r="E869" s="33"/>
      <c r="F869" s="33"/>
      <c r="G869" s="33"/>
      <c r="H869" s="104">
        <v>12460.29</v>
      </c>
      <c r="I869" s="104">
        <v>12460.29</v>
      </c>
      <c r="J869" s="104">
        <v>12460.29</v>
      </c>
      <c r="K869" s="104">
        <v>12460.29</v>
      </c>
      <c r="L869" s="104">
        <v>12460.29</v>
      </c>
      <c r="M869" s="104">
        <v>12460.29</v>
      </c>
      <c r="N869" s="104">
        <v>12460.29</v>
      </c>
      <c r="O869" s="104">
        <v>12460.29</v>
      </c>
      <c r="P869" s="104">
        <v>12460.29</v>
      </c>
      <c r="Q869" s="104">
        <v>12460.29</v>
      </c>
      <c r="R869" s="104">
        <v>12460.29</v>
      </c>
      <c r="S869" s="104">
        <v>12460.29</v>
      </c>
    </row>
    <row r="870" spans="2:19">
      <c r="B870" s="5">
        <v>2010</v>
      </c>
      <c r="C870" s="33"/>
      <c r="D870" s="33"/>
      <c r="E870" s="33"/>
      <c r="F870" s="33"/>
      <c r="G870" s="104">
        <v>2050</v>
      </c>
      <c r="H870" s="104">
        <v>2050</v>
      </c>
      <c r="I870" s="104">
        <v>2050</v>
      </c>
      <c r="J870" s="104">
        <v>2050</v>
      </c>
      <c r="K870" s="104">
        <v>2050</v>
      </c>
      <c r="L870" s="104">
        <v>2050</v>
      </c>
      <c r="M870" s="104">
        <v>2050</v>
      </c>
      <c r="N870" s="104">
        <v>2050</v>
      </c>
      <c r="O870" s="104">
        <v>2050</v>
      </c>
      <c r="P870" s="104">
        <v>2050</v>
      </c>
      <c r="Q870" s="104">
        <v>2050</v>
      </c>
      <c r="R870" s="104">
        <v>2050</v>
      </c>
      <c r="S870" s="104">
        <v>2050</v>
      </c>
    </row>
    <row r="871" spans="2:19">
      <c r="B871" s="5">
        <v>2009</v>
      </c>
      <c r="C871" s="33"/>
      <c r="D871" s="33"/>
      <c r="E871" s="33"/>
      <c r="F871" s="104">
        <v>3768.75</v>
      </c>
      <c r="G871" s="104">
        <v>3768.75</v>
      </c>
      <c r="H871" s="104">
        <v>3768.75</v>
      </c>
      <c r="I871" s="104">
        <v>3768.75</v>
      </c>
      <c r="J871" s="104">
        <v>3768.75</v>
      </c>
      <c r="K871" s="104">
        <v>3768.75</v>
      </c>
      <c r="L871" s="104">
        <v>3768.75</v>
      </c>
      <c r="M871" s="104">
        <v>3768.75</v>
      </c>
      <c r="N871" s="104">
        <v>3768.75</v>
      </c>
      <c r="O871" s="104">
        <v>3768.75</v>
      </c>
      <c r="P871" s="104">
        <v>3768.75</v>
      </c>
      <c r="Q871" s="104">
        <v>3768.75</v>
      </c>
      <c r="R871" s="104">
        <v>3768.75</v>
      </c>
      <c r="S871" s="104">
        <v>3768.75</v>
      </c>
    </row>
    <row r="872" spans="2:19">
      <c r="B872" s="5">
        <v>2008</v>
      </c>
      <c r="C872" s="33"/>
      <c r="D872" s="33"/>
      <c r="E872" s="104">
        <v>579.25</v>
      </c>
      <c r="F872" s="104">
        <v>579.25</v>
      </c>
      <c r="G872" s="104">
        <v>579.25</v>
      </c>
      <c r="H872" s="104">
        <v>579.25</v>
      </c>
      <c r="I872" s="104">
        <v>579.25</v>
      </c>
      <c r="J872" s="104">
        <v>579.25</v>
      </c>
      <c r="K872" s="104">
        <v>579.25</v>
      </c>
      <c r="L872" s="104">
        <v>579.25</v>
      </c>
      <c r="M872" s="104">
        <v>579.25</v>
      </c>
      <c r="N872" s="104">
        <v>579.25</v>
      </c>
      <c r="O872" s="104">
        <v>579.25</v>
      </c>
      <c r="P872" s="104">
        <v>579.25</v>
      </c>
      <c r="Q872" s="104">
        <v>579.25</v>
      </c>
      <c r="R872" s="104">
        <v>579.25</v>
      </c>
      <c r="S872" s="104">
        <v>579.25</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v>7907</v>
      </c>
      <c r="D875" s="104">
        <v>7907</v>
      </c>
      <c r="E875" s="104">
        <v>7907</v>
      </c>
      <c r="F875" s="104">
        <v>7907</v>
      </c>
      <c r="G875" s="104">
        <v>7907</v>
      </c>
      <c r="H875" s="104">
        <v>7907</v>
      </c>
      <c r="I875" s="104">
        <v>7907</v>
      </c>
      <c r="J875" s="104">
        <v>7907</v>
      </c>
      <c r="K875" s="104">
        <v>7907</v>
      </c>
      <c r="L875" s="104">
        <v>7907</v>
      </c>
      <c r="M875" s="104">
        <v>7907</v>
      </c>
      <c r="N875" s="104">
        <v>7907</v>
      </c>
      <c r="O875" s="104">
        <v>7907</v>
      </c>
      <c r="P875" s="104">
        <v>7907</v>
      </c>
      <c r="Q875" s="104">
        <v>7907</v>
      </c>
      <c r="R875" s="104">
        <v>7907</v>
      </c>
      <c r="S875" s="104">
        <v>7907</v>
      </c>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v>3589.1400000000003</v>
      </c>
      <c r="D879" s="104">
        <v>3589.14</v>
      </c>
      <c r="E879" s="104">
        <v>3589.14</v>
      </c>
      <c r="F879" s="104">
        <v>3589.14</v>
      </c>
      <c r="G879" s="104">
        <v>3589.14</v>
      </c>
      <c r="H879" s="104">
        <v>3589.14</v>
      </c>
      <c r="I879" s="104">
        <v>3589.14</v>
      </c>
      <c r="J879" s="104">
        <v>2837.14</v>
      </c>
      <c r="K879" s="104">
        <v>2837.14</v>
      </c>
      <c r="L879" s="104">
        <v>2837.14</v>
      </c>
      <c r="M879" s="104">
        <v>2837.14</v>
      </c>
      <c r="N879" s="104">
        <v>2837.14</v>
      </c>
      <c r="O879" s="104">
        <v>2837.14</v>
      </c>
      <c r="P879" s="104">
        <v>2837.14</v>
      </c>
      <c r="Q879" s="104">
        <v>2837.14</v>
      </c>
      <c r="R879" s="104">
        <v>2837.14</v>
      </c>
      <c r="S879" s="104">
        <v>2837.14</v>
      </c>
    </row>
    <row r="880" spans="2:19">
      <c r="B880" s="5">
        <v>2000</v>
      </c>
      <c r="C880" s="34">
        <v>1990.87</v>
      </c>
      <c r="D880" s="104">
        <v>1990.87</v>
      </c>
      <c r="E880" s="104">
        <v>1990.87</v>
      </c>
      <c r="F880" s="104">
        <v>1990.87</v>
      </c>
      <c r="G880" s="104">
        <v>1990.87</v>
      </c>
      <c r="H880" s="104">
        <v>1990.87</v>
      </c>
      <c r="I880" s="104">
        <v>1990.87</v>
      </c>
      <c r="J880" s="104">
        <v>1990.87</v>
      </c>
      <c r="K880" s="104">
        <v>1990.87</v>
      </c>
      <c r="L880" s="104">
        <v>1990.87</v>
      </c>
      <c r="M880" s="104">
        <v>1990.87</v>
      </c>
      <c r="N880" s="104">
        <v>1990.87</v>
      </c>
      <c r="O880" s="104">
        <v>1990.87</v>
      </c>
      <c r="P880" s="104">
        <v>1990.87</v>
      </c>
      <c r="Q880" s="104">
        <v>1990.87</v>
      </c>
      <c r="R880" s="104">
        <v>1990.87</v>
      </c>
      <c r="S880" s="104">
        <v>1990.87</v>
      </c>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13487.009999999998</v>
      </c>
      <c r="D951" s="7">
        <f>SUM(D873:D950)</f>
        <v>13487.009999999998</v>
      </c>
      <c r="E951" s="7">
        <f>SUM(E872:E950)</f>
        <v>14066.259999999998</v>
      </c>
      <c r="F951" s="7">
        <f>SUM(F871:F950)</f>
        <v>17835.009999999998</v>
      </c>
      <c r="G951" s="7">
        <f>SUM(G870:G950)</f>
        <v>19885.009999999998</v>
      </c>
      <c r="H951" s="7">
        <f>SUM(H864:H950)</f>
        <v>32345.3</v>
      </c>
      <c r="I951" s="7">
        <f>SUM(I864:I950)</f>
        <v>34845.300000000003</v>
      </c>
      <c r="J951" s="7">
        <f t="shared" ref="J951" si="18">SUM(J864:J950)</f>
        <v>42993.3</v>
      </c>
      <c r="K951" s="7">
        <f>SUM(K864:K950)</f>
        <v>42993.3</v>
      </c>
      <c r="L951" s="7">
        <f t="shared" ref="L951" si="19">SUM(L864:L950)</f>
        <v>44620.800000000003</v>
      </c>
      <c r="M951" s="7">
        <f>SUM(M864:M950)</f>
        <v>44620.800000000003</v>
      </c>
      <c r="N951" s="10">
        <f>SUM(N859:N950)</f>
        <v>46775.8</v>
      </c>
      <c r="O951" s="106">
        <f t="shared" ref="O951:S951" si="20">SUM(O859:O950)</f>
        <v>46775.8</v>
      </c>
      <c r="P951" s="106">
        <f t="shared" si="20"/>
        <v>55700.800000000003</v>
      </c>
      <c r="Q951" s="106">
        <f t="shared" si="20"/>
        <v>61373.020000000004</v>
      </c>
      <c r="R951" s="106">
        <f t="shared" si="20"/>
        <v>61373.020000000004</v>
      </c>
      <c r="S951" s="106">
        <f t="shared" si="20"/>
        <v>61373.020000000004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2647.05</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104">
        <v>2500</v>
      </c>
      <c r="Q956" s="104">
        <v>2500</v>
      </c>
      <c r="R956" s="104">
        <v>2500</v>
      </c>
      <c r="S956" s="104">
        <v>2500</v>
      </c>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104">
        <v>756.3</v>
      </c>
      <c r="M960" s="104">
        <v>756.3</v>
      </c>
      <c r="N960" s="104">
        <v>756.3</v>
      </c>
      <c r="O960" s="104">
        <v>756.3</v>
      </c>
      <c r="P960" s="104">
        <v>756.3</v>
      </c>
      <c r="Q960" s="104">
        <v>756.3</v>
      </c>
      <c r="R960" s="104">
        <v>756.3</v>
      </c>
      <c r="S960" s="104">
        <v>756.3</v>
      </c>
    </row>
    <row r="961" spans="2:19">
      <c r="B961" s="5">
        <v>2014</v>
      </c>
      <c r="C961" s="33"/>
      <c r="D961" s="33"/>
      <c r="E961" s="33"/>
      <c r="F961" s="33"/>
      <c r="G961" s="33"/>
      <c r="H961" s="33"/>
      <c r="I961" s="33"/>
      <c r="J961" s="33"/>
      <c r="K961" s="104">
        <v>1260.49</v>
      </c>
      <c r="L961" s="104">
        <v>1260.49</v>
      </c>
      <c r="M961" s="104">
        <v>1260.49</v>
      </c>
      <c r="N961" s="104">
        <v>1260.49</v>
      </c>
      <c r="O961" s="104">
        <v>1260.49</v>
      </c>
      <c r="P961" s="104">
        <v>1260.49</v>
      </c>
      <c r="Q961" s="104">
        <v>1260.49</v>
      </c>
      <c r="R961" s="104">
        <v>1260.49</v>
      </c>
      <c r="S961" s="104">
        <v>1260.49</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104">
        <v>5021.01</v>
      </c>
      <c r="J963" s="104">
        <v>5021.01</v>
      </c>
      <c r="K963" s="104">
        <v>5021.01</v>
      </c>
      <c r="L963" s="104">
        <v>5021.01</v>
      </c>
      <c r="M963" s="34">
        <v>0</v>
      </c>
      <c r="N963" s="34">
        <v>0</v>
      </c>
      <c r="O963" s="34">
        <v>0</v>
      </c>
      <c r="P963" s="34">
        <v>0</v>
      </c>
      <c r="Q963" s="34">
        <v>0</v>
      </c>
      <c r="R963" s="34">
        <v>0</v>
      </c>
      <c r="S963" s="34">
        <v>0</v>
      </c>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v>1691.81</v>
      </c>
      <c r="D973" s="104">
        <v>1691.81</v>
      </c>
      <c r="E973" s="104">
        <v>1691.81</v>
      </c>
      <c r="F973" s="104">
        <v>1691.81</v>
      </c>
      <c r="G973" s="104">
        <v>1691.81</v>
      </c>
      <c r="H973" s="104">
        <v>1691.81</v>
      </c>
      <c r="I973" s="104">
        <v>1691.81</v>
      </c>
      <c r="J973" s="104">
        <v>1691.81</v>
      </c>
      <c r="K973" s="104">
        <v>1691.81</v>
      </c>
      <c r="L973" s="104">
        <v>1691.81</v>
      </c>
      <c r="M973" s="104">
        <v>1691.81</v>
      </c>
      <c r="N973" s="104">
        <v>1691.81</v>
      </c>
      <c r="O973" s="104">
        <v>1691.81</v>
      </c>
      <c r="P973" s="104">
        <v>1691.81</v>
      </c>
      <c r="Q973" s="104">
        <v>1691.81</v>
      </c>
      <c r="R973" s="104">
        <v>1691.81</v>
      </c>
      <c r="S973" s="104">
        <v>1691.81</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1691.81</v>
      </c>
      <c r="D1046" s="7">
        <f>SUM(D968:D1045)</f>
        <v>1691.81</v>
      </c>
      <c r="E1046" s="7">
        <f>SUM(E967:E1045)</f>
        <v>1691.81</v>
      </c>
      <c r="F1046" s="7">
        <f>SUM(F966:F1045)</f>
        <v>1691.81</v>
      </c>
      <c r="G1046" s="7">
        <f>SUM(G965:G1045)</f>
        <v>1691.81</v>
      </c>
      <c r="H1046" s="7">
        <f>SUM(H959:H1045)</f>
        <v>1691.81</v>
      </c>
      <c r="I1046" s="7">
        <f>SUM(I959:I1045)</f>
        <v>6712.82</v>
      </c>
      <c r="J1046" s="7">
        <f t="shared" ref="J1046" si="21">SUM(J959:J1045)</f>
        <v>6712.82</v>
      </c>
      <c r="K1046" s="7">
        <f>SUM(K959:K1045)</f>
        <v>7973.3099999999995</v>
      </c>
      <c r="L1046" s="7">
        <f t="shared" ref="L1046" si="22">SUM(L959:L1045)</f>
        <v>8729.61</v>
      </c>
      <c r="M1046" s="7">
        <f>SUM(M959:M1045)</f>
        <v>3708.6</v>
      </c>
      <c r="N1046" s="10">
        <f>SUM(N954:N1045)</f>
        <v>3708.6</v>
      </c>
      <c r="O1046" s="106">
        <f t="shared" ref="O1046:R1046" si="23">SUM(O954:O1045)</f>
        <v>3708.6</v>
      </c>
      <c r="P1046" s="106">
        <f t="shared" si="23"/>
        <v>6208.6</v>
      </c>
      <c r="Q1046" s="106">
        <f t="shared" si="23"/>
        <v>6208.6</v>
      </c>
      <c r="R1046" s="106">
        <f t="shared" si="23"/>
        <v>6208.6</v>
      </c>
      <c r="S1046" s="10">
        <f>SUM(S953:S1045)</f>
        <v>8855.65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v>4500</v>
      </c>
      <c r="O1053" s="104">
        <v>4500</v>
      </c>
      <c r="P1053" s="104">
        <v>4500</v>
      </c>
      <c r="Q1053" s="104">
        <v>4500</v>
      </c>
      <c r="R1053" s="104">
        <v>4500</v>
      </c>
      <c r="S1053" s="104">
        <v>4500</v>
      </c>
    </row>
    <row r="1054" spans="1:19">
      <c r="B1054" s="5">
        <v>2016</v>
      </c>
      <c r="C1054" s="33"/>
      <c r="D1054" s="33"/>
      <c r="E1054" s="33"/>
      <c r="F1054" s="33"/>
      <c r="G1054" s="33"/>
      <c r="H1054" s="33"/>
      <c r="I1054" s="33"/>
      <c r="J1054" s="33"/>
      <c r="K1054" s="33"/>
      <c r="L1054" s="33"/>
      <c r="M1054" s="104">
        <v>540</v>
      </c>
      <c r="N1054" s="104">
        <v>540</v>
      </c>
      <c r="O1054" s="104">
        <v>540</v>
      </c>
      <c r="P1054" s="104">
        <v>540</v>
      </c>
      <c r="Q1054" s="104">
        <v>540</v>
      </c>
      <c r="R1054" s="104">
        <v>540</v>
      </c>
      <c r="S1054" s="104">
        <v>540</v>
      </c>
    </row>
    <row r="1055" spans="1:19">
      <c r="B1055" s="5">
        <v>2015</v>
      </c>
      <c r="C1055" s="33"/>
      <c r="D1055" s="33"/>
      <c r="E1055" s="33"/>
      <c r="F1055" s="33"/>
      <c r="G1055" s="33"/>
      <c r="H1055" s="33"/>
      <c r="I1055" s="33"/>
      <c r="J1055" s="33"/>
      <c r="K1055" s="33"/>
      <c r="L1055" s="104">
        <v>502.5</v>
      </c>
      <c r="M1055" s="104">
        <v>502.5</v>
      </c>
      <c r="N1055" s="104">
        <v>502.5</v>
      </c>
      <c r="O1055" s="104">
        <v>502.5</v>
      </c>
      <c r="P1055" s="104">
        <v>502.5</v>
      </c>
      <c r="Q1055" s="104">
        <v>502.5</v>
      </c>
      <c r="R1055" s="104">
        <v>502.5</v>
      </c>
      <c r="S1055" s="104">
        <v>502.5</v>
      </c>
    </row>
    <row r="1056" spans="1:19">
      <c r="B1056" s="5">
        <v>2014</v>
      </c>
      <c r="C1056" s="33"/>
      <c r="D1056" s="33"/>
      <c r="E1056" s="33"/>
      <c r="F1056" s="33"/>
      <c r="G1056" s="33"/>
      <c r="H1056" s="33"/>
      <c r="I1056" s="33"/>
      <c r="J1056" s="33"/>
      <c r="K1056" s="104">
        <v>1224.9000000000001</v>
      </c>
      <c r="L1056" s="104">
        <v>1224.9000000000001</v>
      </c>
      <c r="M1056" s="104">
        <v>1224.9000000000001</v>
      </c>
      <c r="N1056" s="104">
        <v>1224.9000000000001</v>
      </c>
      <c r="O1056" s="104">
        <v>1224.9000000000001</v>
      </c>
      <c r="P1056" s="104">
        <v>1224.9000000000001</v>
      </c>
      <c r="Q1056" s="104">
        <v>1224.9000000000001</v>
      </c>
      <c r="R1056" s="104">
        <v>1224.9000000000001</v>
      </c>
      <c r="S1056" s="104">
        <v>1224.9000000000001</v>
      </c>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v>2612.5</v>
      </c>
      <c r="D1067" s="104">
        <v>2612.5</v>
      </c>
      <c r="E1067" s="104">
        <v>2612.5</v>
      </c>
      <c r="F1067" s="104">
        <v>2612.5</v>
      </c>
      <c r="G1067" s="104">
        <v>2612.5</v>
      </c>
      <c r="H1067" s="104">
        <v>2612.5</v>
      </c>
      <c r="I1067" s="104">
        <v>2612.5</v>
      </c>
      <c r="J1067" s="104">
        <v>2612.5</v>
      </c>
      <c r="K1067" s="104">
        <v>2612.5</v>
      </c>
      <c r="L1067" s="104">
        <v>2612.5</v>
      </c>
      <c r="M1067" s="104">
        <v>2612.5</v>
      </c>
      <c r="N1067" s="104">
        <v>2612.5</v>
      </c>
      <c r="O1067" s="104">
        <v>2612.5</v>
      </c>
      <c r="P1067" s="104">
        <v>2612.5</v>
      </c>
      <c r="Q1067" s="104">
        <v>2612.5</v>
      </c>
      <c r="R1067" s="104">
        <v>2612.5</v>
      </c>
      <c r="S1067" s="104">
        <v>2612.5</v>
      </c>
    </row>
    <row r="1068" spans="2:19">
      <c r="B1068" s="5">
        <v>2002</v>
      </c>
      <c r="C1068" s="34">
        <v>7125</v>
      </c>
      <c r="D1068" s="104">
        <v>7125</v>
      </c>
      <c r="E1068" s="104">
        <v>7125</v>
      </c>
      <c r="F1068" s="104">
        <v>7125</v>
      </c>
      <c r="G1068" s="104">
        <v>7125</v>
      </c>
      <c r="H1068" s="104">
        <v>7125</v>
      </c>
      <c r="I1068" s="104">
        <v>7125</v>
      </c>
      <c r="J1068" s="104">
        <v>7125</v>
      </c>
      <c r="K1068" s="104">
        <v>7125</v>
      </c>
      <c r="L1068" s="104">
        <v>7125</v>
      </c>
      <c r="M1068" s="104">
        <v>7125</v>
      </c>
      <c r="N1068" s="104">
        <v>7125</v>
      </c>
      <c r="O1068" s="104">
        <v>7125</v>
      </c>
      <c r="P1068" s="104">
        <v>7125</v>
      </c>
      <c r="Q1068" s="104">
        <v>7125</v>
      </c>
      <c r="R1068" s="104">
        <v>7125</v>
      </c>
      <c r="S1068" s="104">
        <v>7125</v>
      </c>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v>639.11500000000001</v>
      </c>
      <c r="D1074" s="104">
        <v>639.12</v>
      </c>
      <c r="E1074" s="104">
        <v>639.12</v>
      </c>
      <c r="F1074" s="104">
        <v>639.12</v>
      </c>
      <c r="G1074" s="104">
        <v>639.12</v>
      </c>
      <c r="H1074" s="104">
        <v>639.12</v>
      </c>
      <c r="I1074" s="104">
        <v>639.12</v>
      </c>
      <c r="J1074" s="104">
        <v>639.12</v>
      </c>
      <c r="K1074" s="104">
        <v>639.12</v>
      </c>
      <c r="L1074" s="104">
        <v>639.12</v>
      </c>
      <c r="M1074" s="104">
        <v>639.12</v>
      </c>
      <c r="N1074" s="104">
        <v>639.12</v>
      </c>
      <c r="O1074" s="104">
        <v>639.12</v>
      </c>
      <c r="P1074" s="104">
        <v>639.12</v>
      </c>
      <c r="Q1074" s="104">
        <v>639.12</v>
      </c>
      <c r="R1074" s="104">
        <v>639.12</v>
      </c>
      <c r="S1074" s="104">
        <v>639.12</v>
      </c>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v>1968.4725000000001</v>
      </c>
      <c r="D1078" s="104">
        <v>1968.47</v>
      </c>
      <c r="E1078" s="104">
        <v>1968.47</v>
      </c>
      <c r="F1078" s="104">
        <v>1968.47</v>
      </c>
      <c r="G1078" s="104">
        <v>1968.47</v>
      </c>
      <c r="H1078" s="104">
        <v>1968.47</v>
      </c>
      <c r="I1078" s="104">
        <v>1968.47</v>
      </c>
      <c r="J1078" s="104">
        <v>1968.47</v>
      </c>
      <c r="K1078" s="104">
        <v>1968.47</v>
      </c>
      <c r="L1078" s="104">
        <v>1968.47</v>
      </c>
      <c r="M1078" s="104">
        <v>1968.47</v>
      </c>
      <c r="N1078" s="104">
        <v>1968.47</v>
      </c>
      <c r="O1078" s="104">
        <v>1968.47</v>
      </c>
      <c r="P1078" s="104">
        <v>1968.47</v>
      </c>
      <c r="Q1078" s="104">
        <v>1968.47</v>
      </c>
      <c r="R1078" s="104">
        <v>1968.47</v>
      </c>
      <c r="S1078" s="104">
        <v>1968.47</v>
      </c>
    </row>
    <row r="1079" spans="2:19">
      <c r="B1079" s="5">
        <v>1991</v>
      </c>
      <c r="C1079" s="34">
        <v>3745.8</v>
      </c>
      <c r="D1079" s="104">
        <v>3745.8</v>
      </c>
      <c r="E1079" s="104">
        <v>3745.8</v>
      </c>
      <c r="F1079" s="104">
        <v>3745.8</v>
      </c>
      <c r="G1079" s="104">
        <v>3745.8</v>
      </c>
      <c r="H1079" s="104">
        <v>3745.8</v>
      </c>
      <c r="I1079" s="104">
        <v>3745.8</v>
      </c>
      <c r="J1079" s="104">
        <v>3745.8</v>
      </c>
      <c r="K1079" s="104">
        <v>3745.8</v>
      </c>
      <c r="L1079" s="104">
        <v>3745.8</v>
      </c>
      <c r="M1079" s="104">
        <v>3745.8</v>
      </c>
      <c r="N1079" s="104">
        <v>3745.8</v>
      </c>
      <c r="O1079" s="104">
        <v>3745.8</v>
      </c>
      <c r="P1079" s="104">
        <v>3745.8</v>
      </c>
      <c r="Q1079" s="104">
        <v>3745.8</v>
      </c>
      <c r="R1079" s="104">
        <v>3745.8</v>
      </c>
      <c r="S1079" s="104">
        <v>3745.8</v>
      </c>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v>319.5575</v>
      </c>
      <c r="D1084" s="104">
        <v>319.56</v>
      </c>
      <c r="E1084" s="104">
        <v>319.56</v>
      </c>
      <c r="F1084" s="104">
        <v>319.56</v>
      </c>
      <c r="G1084" s="104">
        <v>319.56</v>
      </c>
      <c r="H1084" s="104">
        <v>319.56</v>
      </c>
      <c r="I1084" s="104">
        <v>319.56</v>
      </c>
      <c r="J1084" s="104">
        <v>319.56</v>
      </c>
      <c r="K1084" s="104">
        <v>319.56</v>
      </c>
      <c r="L1084" s="104">
        <v>319.56</v>
      </c>
      <c r="M1084" s="104">
        <v>319.56</v>
      </c>
      <c r="N1084" s="104">
        <v>319.56</v>
      </c>
      <c r="O1084" s="104">
        <v>319.56</v>
      </c>
      <c r="P1084" s="104">
        <v>319.56</v>
      </c>
      <c r="Q1084" s="104">
        <v>319.56</v>
      </c>
      <c r="R1084" s="104">
        <v>319.56</v>
      </c>
      <c r="S1084" s="104">
        <v>319.56</v>
      </c>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v>9426.942500000001</v>
      </c>
      <c r="D1088" s="104">
        <v>9426.94</v>
      </c>
      <c r="E1088" s="104">
        <v>9426.94</v>
      </c>
      <c r="F1088" s="104">
        <v>9426.94</v>
      </c>
      <c r="G1088" s="104">
        <v>9426.94</v>
      </c>
      <c r="H1088" s="104">
        <v>9426.94</v>
      </c>
      <c r="I1088" s="104">
        <v>9426.94</v>
      </c>
      <c r="J1088" s="104">
        <v>9426.94</v>
      </c>
      <c r="K1088" s="104">
        <v>9426.94</v>
      </c>
      <c r="L1088" s="104">
        <v>9426.94</v>
      </c>
      <c r="M1088" s="104">
        <v>9426.94</v>
      </c>
      <c r="N1088" s="104">
        <v>9426.94</v>
      </c>
      <c r="O1088" s="104">
        <v>9426.94</v>
      </c>
      <c r="P1088" s="104">
        <v>9426.94</v>
      </c>
      <c r="Q1088" s="104">
        <v>9426.94</v>
      </c>
      <c r="R1088" s="104">
        <v>9426.94</v>
      </c>
      <c r="S1088" s="104">
        <v>9426.94</v>
      </c>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v>463.9975</v>
      </c>
      <c r="D1103" s="104">
        <v>464</v>
      </c>
      <c r="E1103" s="104">
        <v>464</v>
      </c>
      <c r="F1103" s="104">
        <v>464</v>
      </c>
      <c r="G1103" s="104">
        <v>464</v>
      </c>
      <c r="H1103" s="104">
        <v>464</v>
      </c>
      <c r="I1103" s="104">
        <v>464</v>
      </c>
      <c r="J1103" s="104">
        <v>464</v>
      </c>
      <c r="K1103" s="104">
        <v>464</v>
      </c>
      <c r="L1103" s="104">
        <v>464</v>
      </c>
      <c r="M1103" s="104">
        <v>464</v>
      </c>
      <c r="N1103" s="104">
        <v>464</v>
      </c>
      <c r="O1103" s="104">
        <v>464</v>
      </c>
      <c r="P1103" s="104">
        <v>464</v>
      </c>
      <c r="Q1103" s="104">
        <v>464</v>
      </c>
      <c r="R1103" s="104">
        <v>464</v>
      </c>
      <c r="S1103" s="104">
        <v>464</v>
      </c>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26301.385000000002</v>
      </c>
      <c r="D1141" s="7">
        <f>SUM(D1063:D1140)</f>
        <v>26301.39</v>
      </c>
      <c r="E1141" s="7">
        <f>SUM(E1062:E1140)</f>
        <v>26301.39</v>
      </c>
      <c r="F1141" s="7">
        <f>SUM(F1061:F1140)</f>
        <v>26301.39</v>
      </c>
      <c r="G1141" s="7">
        <f>SUM(G1060:G1140)</f>
        <v>26301.39</v>
      </c>
      <c r="H1141" s="7">
        <f>SUM(H1054:H1140)</f>
        <v>26301.39</v>
      </c>
      <c r="I1141" s="7">
        <f>SUM(I1054:I1140)</f>
        <v>26301.39</v>
      </c>
      <c r="J1141" s="7">
        <f t="shared" ref="J1141" si="24">SUM(J1054:J1140)</f>
        <v>26301.39</v>
      </c>
      <c r="K1141" s="7">
        <f>SUM(K1054:K1140)</f>
        <v>27526.29</v>
      </c>
      <c r="L1141" s="7">
        <f t="shared" ref="L1141" si="25">SUM(L1054:L1140)</f>
        <v>28028.79</v>
      </c>
      <c r="M1141" s="7">
        <f>SUM(M1054:M1140)</f>
        <v>28568.79</v>
      </c>
      <c r="N1141" s="10">
        <f>SUM(N1049:N1140)</f>
        <v>33068.79</v>
      </c>
      <c r="O1141" s="106">
        <f t="shared" ref="O1141:S1141" si="26">SUM(O1049:O1140)</f>
        <v>33068.79</v>
      </c>
      <c r="P1141" s="106">
        <f t="shared" si="26"/>
        <v>33068.79</v>
      </c>
      <c r="Q1141" s="106">
        <f t="shared" si="26"/>
        <v>33068.79</v>
      </c>
      <c r="R1141" s="106">
        <f t="shared" si="26"/>
        <v>33068.79</v>
      </c>
      <c r="S1141" s="106">
        <f t="shared" si="26"/>
        <v>33068.79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104">
        <v>214.95</v>
      </c>
      <c r="P1148" s="104">
        <v>214.95</v>
      </c>
      <c r="Q1148" s="104">
        <v>214.95</v>
      </c>
      <c r="R1148" s="104">
        <v>214.95</v>
      </c>
      <c r="S1148" s="104">
        <v>214.95</v>
      </c>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104">
        <v>250</v>
      </c>
      <c r="P1154" s="104">
        <v>250</v>
      </c>
      <c r="Q1154" s="104">
        <v>250</v>
      </c>
      <c r="R1154" s="104">
        <v>250</v>
      </c>
      <c r="S1154" s="104">
        <v>250</v>
      </c>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v>83229.78</v>
      </c>
      <c r="D1177" s="104">
        <v>83229.78</v>
      </c>
      <c r="E1177" s="104">
        <v>83229.78</v>
      </c>
      <c r="F1177" s="104">
        <v>83229.78</v>
      </c>
      <c r="G1177" s="104">
        <v>83229.78</v>
      </c>
      <c r="H1177" s="104">
        <v>83229.78</v>
      </c>
      <c r="I1177" s="104">
        <v>83229.78</v>
      </c>
      <c r="J1177" s="104">
        <v>83229.78</v>
      </c>
      <c r="K1177" s="104">
        <v>83229.78</v>
      </c>
      <c r="L1177" s="104">
        <v>83229.78</v>
      </c>
      <c r="M1177" s="104">
        <v>83229.78</v>
      </c>
      <c r="N1177" s="104">
        <v>83229.78</v>
      </c>
      <c r="O1177" s="104">
        <v>83229.78</v>
      </c>
      <c r="P1177" s="104">
        <v>83229.78</v>
      </c>
      <c r="Q1177" s="104">
        <v>83229.78</v>
      </c>
      <c r="R1177" s="104">
        <v>83229.78</v>
      </c>
      <c r="S1177" s="104">
        <v>83229.78</v>
      </c>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83229.78</v>
      </c>
      <c r="D1236" s="7">
        <f>SUM(D1158:D1235)</f>
        <v>83229.78</v>
      </c>
      <c r="E1236" s="7">
        <f>SUM(E1157:E1235)</f>
        <v>83229.78</v>
      </c>
      <c r="F1236" s="7">
        <f>SUM(F1156:F1235)</f>
        <v>83229.78</v>
      </c>
      <c r="G1236" s="7">
        <f>SUM(G1155:G1235)</f>
        <v>83229.78</v>
      </c>
      <c r="H1236" s="7">
        <f>SUM(H1149:H1235)</f>
        <v>83229.78</v>
      </c>
      <c r="I1236" s="7">
        <f>SUM(I1149:I1235)</f>
        <v>83229.78</v>
      </c>
      <c r="J1236" s="7">
        <f t="shared" ref="J1236" si="27">SUM(J1149:J1235)</f>
        <v>83229.78</v>
      </c>
      <c r="K1236" s="7">
        <f>SUM(K1149:K1235)</f>
        <v>83229.78</v>
      </c>
      <c r="L1236" s="7">
        <f t="shared" ref="L1236" si="28">SUM(L1149:L1235)</f>
        <v>83229.78</v>
      </c>
      <c r="M1236" s="7">
        <f>SUM(M1149:M1235)</f>
        <v>83229.78</v>
      </c>
      <c r="N1236" s="10">
        <f>SUM(N1144:N1235)</f>
        <v>83229.78</v>
      </c>
      <c r="O1236" s="106">
        <f t="shared" ref="O1236:S1236" si="29">SUM(O1144:O1235)</f>
        <v>83694.73</v>
      </c>
      <c r="P1236" s="106">
        <f t="shared" si="29"/>
        <v>83694.73</v>
      </c>
      <c r="Q1236" s="106">
        <f t="shared" si="29"/>
        <v>83694.73</v>
      </c>
      <c r="R1236" s="106">
        <f t="shared" si="29"/>
        <v>83694.73</v>
      </c>
      <c r="S1236" s="106">
        <f t="shared" si="29"/>
        <v>83694.73</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v>38416.97</v>
      </c>
      <c r="D1290" s="104">
        <v>38416.97</v>
      </c>
      <c r="E1290" s="104">
        <v>38416.97</v>
      </c>
      <c r="F1290" s="104">
        <v>38416.97</v>
      </c>
      <c r="G1290" s="104">
        <v>38416.97</v>
      </c>
      <c r="H1290" s="104">
        <v>38416.97</v>
      </c>
      <c r="I1290" s="104">
        <v>38416.97</v>
      </c>
      <c r="J1290" s="104">
        <v>38416.97</v>
      </c>
      <c r="K1290" s="104">
        <v>38416.97</v>
      </c>
      <c r="L1290" s="104">
        <v>38416.97</v>
      </c>
      <c r="M1290" s="104">
        <v>38416.97</v>
      </c>
      <c r="N1290" s="104">
        <v>38416.97</v>
      </c>
      <c r="O1290" s="104">
        <v>38416.97</v>
      </c>
      <c r="P1290" s="104">
        <v>38416.97</v>
      </c>
      <c r="Q1290" s="104">
        <v>38416.97</v>
      </c>
      <c r="R1290" s="104">
        <v>38416.97</v>
      </c>
      <c r="S1290" s="104">
        <v>38416.97</v>
      </c>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38416.97</v>
      </c>
      <c r="D1331" s="7">
        <f>SUM(D1253:D1330)</f>
        <v>38416.97</v>
      </c>
      <c r="E1331" s="7">
        <f>SUM(E1252:E1330)</f>
        <v>38416.97</v>
      </c>
      <c r="F1331" s="7">
        <f>SUM(F1251:F1330)</f>
        <v>38416.97</v>
      </c>
      <c r="G1331" s="7">
        <f>SUM(G1250:G1330)</f>
        <v>38416.97</v>
      </c>
      <c r="H1331" s="7">
        <f>SUM(H1244:H1330)</f>
        <v>38416.97</v>
      </c>
      <c r="I1331" s="7">
        <f>SUM(I1244:I1330)</f>
        <v>38416.97</v>
      </c>
      <c r="J1331" s="7">
        <f t="shared" ref="J1331" si="30">SUM(J1244:J1330)</f>
        <v>38416.97</v>
      </c>
      <c r="K1331" s="7">
        <f>SUM(K1244:K1330)</f>
        <v>38416.97</v>
      </c>
      <c r="L1331" s="7">
        <f t="shared" ref="L1331" si="31">SUM(L1244:L1330)</f>
        <v>38416.97</v>
      </c>
      <c r="M1331" s="7">
        <f>SUM(M1244:M1330)</f>
        <v>38416.97</v>
      </c>
      <c r="N1331" s="10">
        <f>SUM(N1239:N1330)</f>
        <v>38416.97</v>
      </c>
      <c r="O1331" s="106">
        <f t="shared" ref="O1331:S1331" si="32">SUM(O1239:O1330)</f>
        <v>38416.97</v>
      </c>
      <c r="P1331" s="106">
        <f t="shared" si="32"/>
        <v>38416.97</v>
      </c>
      <c r="Q1331" s="106">
        <f t="shared" si="32"/>
        <v>38416.97</v>
      </c>
      <c r="R1331" s="106">
        <f t="shared" si="32"/>
        <v>38416.97</v>
      </c>
      <c r="S1331" s="106">
        <f t="shared" si="32"/>
        <v>38416.97</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3">SUM(J1339:J1425)</f>
        <v>0</v>
      </c>
      <c r="K1426" s="7">
        <f>SUM(K1339:K1425)</f>
        <v>0</v>
      </c>
      <c r="L1426" s="7">
        <f t="shared" ref="L1426" si="34">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5">SUM(J1434:J1520)</f>
        <v>0</v>
      </c>
      <c r="K1521" s="7">
        <f>SUM(K1434:K1520)</f>
        <v>0</v>
      </c>
      <c r="L1521" s="7">
        <f t="shared" ref="L1521" si="36">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7">SUM(J1529:J1615)</f>
        <v>0</v>
      </c>
      <c r="K1616" s="7">
        <f>SUM(K1529:K1615)</f>
        <v>0</v>
      </c>
      <c r="L1616" s="7">
        <f t="shared" ref="L1616" si="38">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9">SUM(J1624:J1710)</f>
        <v>0</v>
      </c>
      <c r="K1711" s="7">
        <f>SUM(K1624:K1710)</f>
        <v>0</v>
      </c>
      <c r="L1711" s="7">
        <f t="shared" ref="L1711" si="40">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41">SUM(J1719:J1805)</f>
        <v>0</v>
      </c>
      <c r="K1806" s="7">
        <f>SUM(K1719:K1805)</f>
        <v>0</v>
      </c>
      <c r="L1806" s="7">
        <f t="shared" ref="L1806" si="4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43">SUM(J1814:J1900)</f>
        <v>0</v>
      </c>
      <c r="K1901" s="7">
        <f>SUM(K1814:K1900)</f>
        <v>0</v>
      </c>
      <c r="L1901" s="7">
        <f t="shared" ref="L1901" si="44">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104">
        <v>11684.9</v>
      </c>
      <c r="N1909" s="104">
        <v>11684.9</v>
      </c>
      <c r="O1909" s="104">
        <v>11684.9</v>
      </c>
      <c r="P1909" s="104">
        <v>11684.9</v>
      </c>
      <c r="Q1909" s="104">
        <v>11684.9</v>
      </c>
      <c r="R1909" s="104">
        <v>11684.9</v>
      </c>
      <c r="S1909" s="104">
        <v>11684.9</v>
      </c>
    </row>
    <row r="1910" spans="1:19">
      <c r="B1910" s="5">
        <v>2015</v>
      </c>
      <c r="C1910" s="33"/>
      <c r="D1910" s="33"/>
      <c r="E1910" s="33"/>
      <c r="F1910" s="33"/>
      <c r="G1910" s="33"/>
      <c r="H1910" s="33"/>
      <c r="I1910" s="33"/>
      <c r="J1910" s="33"/>
      <c r="K1910" s="33"/>
      <c r="L1910" s="104">
        <v>19684.59</v>
      </c>
      <c r="M1910" s="104">
        <v>19684.59</v>
      </c>
      <c r="N1910" s="104">
        <v>19684.59</v>
      </c>
      <c r="O1910" s="104">
        <v>19684.59</v>
      </c>
      <c r="P1910" s="104">
        <v>19684.59</v>
      </c>
      <c r="Q1910" s="104">
        <v>19684.59</v>
      </c>
      <c r="R1910" s="104">
        <v>19684.59</v>
      </c>
      <c r="S1910" s="104">
        <v>19684.59</v>
      </c>
    </row>
    <row r="1911" spans="1:19">
      <c r="B1911" s="5">
        <v>2014</v>
      </c>
      <c r="C1911" s="33"/>
      <c r="D1911" s="33"/>
      <c r="E1911" s="33"/>
      <c r="F1911" s="33"/>
      <c r="G1911" s="33"/>
      <c r="H1911" s="33"/>
      <c r="I1911" s="33"/>
      <c r="J1911" s="33"/>
      <c r="K1911" s="104">
        <v>12783.13</v>
      </c>
      <c r="L1911" s="104">
        <v>12783.13</v>
      </c>
      <c r="M1911" s="104">
        <v>12783.13</v>
      </c>
      <c r="N1911" s="104">
        <v>12783.13</v>
      </c>
      <c r="O1911" s="104">
        <v>12783.13</v>
      </c>
      <c r="P1911" s="104">
        <v>12783.13</v>
      </c>
      <c r="Q1911" s="104">
        <v>12783.13</v>
      </c>
      <c r="R1911" s="104">
        <v>12783.13</v>
      </c>
      <c r="S1911" s="104">
        <v>12783.13</v>
      </c>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v>19598.23</v>
      </c>
      <c r="D1936" s="104">
        <v>19598.23</v>
      </c>
      <c r="E1936" s="104">
        <v>19598.23</v>
      </c>
      <c r="F1936" s="104">
        <v>19598.23</v>
      </c>
      <c r="G1936" s="104">
        <v>19598.23</v>
      </c>
      <c r="H1936" s="104">
        <v>19598.23</v>
      </c>
      <c r="I1936" s="104">
        <v>19598.23</v>
      </c>
      <c r="J1936" s="104">
        <v>19598.23</v>
      </c>
      <c r="K1936" s="104">
        <v>19598.23</v>
      </c>
      <c r="L1936" s="104">
        <v>19598.23</v>
      </c>
      <c r="M1936" s="104">
        <v>19598.23</v>
      </c>
      <c r="N1936" s="104">
        <v>19598.23</v>
      </c>
      <c r="O1936" s="104">
        <v>19598.23</v>
      </c>
      <c r="P1936" s="104">
        <v>19598.23</v>
      </c>
      <c r="Q1936" s="104">
        <v>19598.23</v>
      </c>
      <c r="R1936" s="104">
        <v>19598.23</v>
      </c>
      <c r="S1936" s="104">
        <v>19598.23</v>
      </c>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v>13568.15</v>
      </c>
      <c r="D1939" s="104">
        <v>13568.15</v>
      </c>
      <c r="E1939" s="104">
        <v>13568.15</v>
      </c>
      <c r="F1939" s="104">
        <v>13568.15</v>
      </c>
      <c r="G1939" s="104">
        <v>13568.15</v>
      </c>
      <c r="H1939" s="104">
        <v>13568.15</v>
      </c>
      <c r="I1939" s="104">
        <v>13568.15</v>
      </c>
      <c r="J1939" s="104">
        <v>13568.15</v>
      </c>
      <c r="K1939" s="104">
        <v>13568.15</v>
      </c>
      <c r="L1939" s="104">
        <v>13568.15</v>
      </c>
      <c r="M1939" s="104">
        <v>13568.15</v>
      </c>
      <c r="N1939" s="104">
        <v>13568.15</v>
      </c>
      <c r="O1939" s="104">
        <v>13568.15</v>
      </c>
      <c r="P1939" s="104">
        <v>13568.15</v>
      </c>
      <c r="Q1939" s="104">
        <v>13568.15</v>
      </c>
      <c r="R1939" s="104">
        <v>13568.15</v>
      </c>
      <c r="S1939" s="104">
        <v>13568.15</v>
      </c>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v>664.68</v>
      </c>
      <c r="D1942" s="104">
        <v>664.68</v>
      </c>
      <c r="E1942" s="104">
        <v>664.68</v>
      </c>
      <c r="F1942" s="104">
        <v>664.68</v>
      </c>
      <c r="G1942" s="104">
        <v>664.68</v>
      </c>
      <c r="H1942" s="104">
        <v>664.68</v>
      </c>
      <c r="I1942" s="104">
        <v>664.68</v>
      </c>
      <c r="J1942" s="104">
        <v>664.68</v>
      </c>
      <c r="K1942" s="104">
        <v>664.68</v>
      </c>
      <c r="L1942" s="104">
        <v>664.68</v>
      </c>
      <c r="M1942" s="104">
        <v>664.68</v>
      </c>
      <c r="N1942" s="104">
        <v>664.68</v>
      </c>
      <c r="O1942" s="104">
        <v>664.68</v>
      </c>
      <c r="P1942" s="104">
        <v>664.68</v>
      </c>
      <c r="Q1942" s="104">
        <v>664.68</v>
      </c>
      <c r="R1942" s="104">
        <v>664.68</v>
      </c>
      <c r="S1942" s="104">
        <v>664.68</v>
      </c>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v>41157.97</v>
      </c>
      <c r="D1945" s="104">
        <v>41157.97</v>
      </c>
      <c r="E1945" s="104">
        <v>41157.97</v>
      </c>
      <c r="F1945" s="104">
        <v>41157.97</v>
      </c>
      <c r="G1945" s="104">
        <v>41157.97</v>
      </c>
      <c r="H1945" s="104">
        <v>41157.97</v>
      </c>
      <c r="I1945" s="104">
        <v>41157.97</v>
      </c>
      <c r="J1945" s="104">
        <v>41157.97</v>
      </c>
      <c r="K1945" s="104">
        <v>41157.97</v>
      </c>
      <c r="L1945" s="104">
        <v>41157.97</v>
      </c>
      <c r="M1945" s="104">
        <v>41157.97</v>
      </c>
      <c r="N1945" s="104">
        <v>41157.97</v>
      </c>
      <c r="O1945" s="104">
        <v>41157.97</v>
      </c>
      <c r="P1945" s="104">
        <v>41157.97</v>
      </c>
      <c r="Q1945" s="104">
        <v>41157.97</v>
      </c>
      <c r="R1945" s="104">
        <v>41157.97</v>
      </c>
      <c r="S1945" s="104">
        <v>41157.97</v>
      </c>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v>12387.58</v>
      </c>
      <c r="D1958" s="104">
        <v>12387.58</v>
      </c>
      <c r="E1958" s="104">
        <v>12387.58</v>
      </c>
      <c r="F1958" s="104">
        <v>12387.58</v>
      </c>
      <c r="G1958" s="104">
        <v>12387.58</v>
      </c>
      <c r="H1958" s="104">
        <v>12387.58</v>
      </c>
      <c r="I1958" s="104">
        <v>12387.58</v>
      </c>
      <c r="J1958" s="104">
        <v>12387.58</v>
      </c>
      <c r="K1958" s="104">
        <v>12387.58</v>
      </c>
      <c r="L1958" s="104">
        <v>12387.58</v>
      </c>
      <c r="M1958" s="104">
        <v>12387.58</v>
      </c>
      <c r="N1958" s="104">
        <v>12387.58</v>
      </c>
      <c r="O1958" s="104">
        <v>12387.58</v>
      </c>
      <c r="P1958" s="104">
        <v>12387.58</v>
      </c>
      <c r="Q1958" s="104">
        <v>12387.58</v>
      </c>
      <c r="R1958" s="104">
        <v>12387.58</v>
      </c>
      <c r="S1958" s="104">
        <v>12387.58</v>
      </c>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87376.61</v>
      </c>
      <c r="D1996" s="7">
        <f>SUM(D1918:D1995)</f>
        <v>87376.61</v>
      </c>
      <c r="E1996" s="7">
        <f>SUM(E1917:E1995)</f>
        <v>87376.61</v>
      </c>
      <c r="F1996" s="7">
        <f>SUM(F1916:F1995)</f>
        <v>87376.61</v>
      </c>
      <c r="G1996" s="7">
        <f>SUM(G1915:G1995)</f>
        <v>87376.61</v>
      </c>
      <c r="H1996" s="7">
        <f>SUM(H1909:H1995)</f>
        <v>87376.61</v>
      </c>
      <c r="I1996" s="7">
        <f>SUM(I1909:I1995)</f>
        <v>87376.61</v>
      </c>
      <c r="J1996" s="7">
        <f t="shared" ref="J1996" si="45">SUM(J1909:J1995)</f>
        <v>87376.61</v>
      </c>
      <c r="K1996" s="7">
        <f>SUM(K1909:K1995)</f>
        <v>100159.74</v>
      </c>
      <c r="L1996" s="7">
        <f t="shared" ref="L1996" si="46">SUM(L1909:L1995)</f>
        <v>119844.32999999999</v>
      </c>
      <c r="M1996" s="7">
        <f>SUM(M1909:M1995)</f>
        <v>131529.22999999998</v>
      </c>
      <c r="N1996" s="10">
        <f>SUM(N1904:N1995)</f>
        <v>131529.22999999998</v>
      </c>
      <c r="O1996" s="106">
        <f t="shared" ref="O1996:S1996" si="47">SUM(O1904:O1995)</f>
        <v>131529.22999999998</v>
      </c>
      <c r="P1996" s="106">
        <f t="shared" si="47"/>
        <v>131529.22999999998</v>
      </c>
      <c r="Q1996" s="106">
        <f t="shared" si="47"/>
        <v>131529.22999999998</v>
      </c>
      <c r="R1996" s="106">
        <f t="shared" si="47"/>
        <v>131529.22999999998</v>
      </c>
      <c r="S1996" s="106">
        <f t="shared" si="47"/>
        <v>131529.22999999998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24480.5</v>
      </c>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104">
        <v>26253.23</v>
      </c>
      <c r="R2000" s="104">
        <v>26253.23</v>
      </c>
      <c r="S2000" s="104">
        <v>26253.23</v>
      </c>
    </row>
    <row r="2001" spans="1:19">
      <c r="A2001" s="37"/>
      <c r="B2001" s="5">
        <v>2019</v>
      </c>
      <c r="C2001" s="33"/>
      <c r="D2001" s="33"/>
      <c r="E2001" s="33"/>
      <c r="F2001" s="33"/>
      <c r="G2001" s="33"/>
      <c r="H2001" s="33"/>
      <c r="I2001" s="33"/>
      <c r="J2001" s="33"/>
      <c r="K2001" s="33"/>
      <c r="L2001" s="33"/>
      <c r="M2001" s="33"/>
      <c r="N2001" s="33"/>
      <c r="O2001" s="33"/>
      <c r="P2001" s="104">
        <v>14071.74</v>
      </c>
      <c r="Q2001" s="104">
        <v>14071.74</v>
      </c>
      <c r="R2001" s="104">
        <v>14071.74</v>
      </c>
      <c r="S2001" s="104">
        <v>14071.74</v>
      </c>
    </row>
    <row r="2002" spans="1:19">
      <c r="A2002" s="37"/>
      <c r="B2002" s="5">
        <v>2018</v>
      </c>
      <c r="C2002" s="33"/>
      <c r="D2002" s="33"/>
      <c r="E2002" s="33"/>
      <c r="F2002" s="33"/>
      <c r="G2002" s="33"/>
      <c r="H2002" s="33"/>
      <c r="I2002" s="33"/>
      <c r="J2002" s="33"/>
      <c r="K2002" s="33"/>
      <c r="L2002" s="33"/>
      <c r="M2002" s="33"/>
      <c r="N2002" s="33"/>
      <c r="O2002" s="104">
        <v>50578.62</v>
      </c>
      <c r="P2002" s="104">
        <v>50578.62</v>
      </c>
      <c r="Q2002" s="104">
        <v>50578.62</v>
      </c>
      <c r="R2002" s="104">
        <v>50578.62</v>
      </c>
      <c r="S2002" s="104">
        <v>50578.62</v>
      </c>
    </row>
    <row r="2003" spans="1:19">
      <c r="A2003" s="37"/>
      <c r="B2003" s="5">
        <v>2017</v>
      </c>
      <c r="C2003" s="33"/>
      <c r="D2003" s="33"/>
      <c r="E2003" s="33"/>
      <c r="F2003" s="33"/>
      <c r="G2003" s="33"/>
      <c r="H2003" s="33"/>
      <c r="I2003" s="33"/>
      <c r="J2003" s="33"/>
      <c r="K2003" s="33"/>
      <c r="L2003" s="33"/>
      <c r="M2003" s="33"/>
      <c r="N2003" s="34"/>
      <c r="O2003" s="104">
        <v>80078.559999999998</v>
      </c>
      <c r="P2003" s="104">
        <v>80078.559999999998</v>
      </c>
      <c r="Q2003" s="104">
        <v>80078.559999999998</v>
      </c>
      <c r="R2003" s="104">
        <v>80078.559999999998</v>
      </c>
      <c r="S2003" s="104">
        <v>80078.559999999998</v>
      </c>
    </row>
    <row r="2004" spans="1:19">
      <c r="B2004" s="5">
        <v>2016</v>
      </c>
      <c r="C2004" s="33"/>
      <c r="D2004" s="33"/>
      <c r="E2004" s="33"/>
      <c r="F2004" s="33"/>
      <c r="G2004" s="33"/>
      <c r="H2004" s="33"/>
      <c r="I2004" s="33"/>
      <c r="J2004" s="33"/>
      <c r="K2004" s="33"/>
      <c r="L2004" s="33"/>
      <c r="M2004" s="104">
        <v>13199.16</v>
      </c>
      <c r="N2004" s="104">
        <v>13199.16</v>
      </c>
      <c r="O2004" s="104">
        <v>13199.16</v>
      </c>
      <c r="P2004" s="104">
        <v>13199.16</v>
      </c>
      <c r="Q2004" s="104">
        <v>13199.16</v>
      </c>
      <c r="R2004" s="104">
        <v>13199.16</v>
      </c>
      <c r="S2004" s="104">
        <v>13199.16</v>
      </c>
    </row>
    <row r="2005" spans="1:19">
      <c r="B2005" s="5">
        <v>2015</v>
      </c>
      <c r="C2005" s="33"/>
      <c r="D2005" s="33"/>
      <c r="E2005" s="33"/>
      <c r="F2005" s="33"/>
      <c r="G2005" s="33"/>
      <c r="H2005" s="33"/>
      <c r="I2005" s="33"/>
      <c r="J2005" s="33"/>
      <c r="K2005" s="33"/>
      <c r="L2005" s="104">
        <v>17571.990000000002</v>
      </c>
      <c r="M2005" s="104">
        <v>17571.990000000002</v>
      </c>
      <c r="N2005" s="104">
        <v>17571.990000000002</v>
      </c>
      <c r="O2005" s="104">
        <v>17571.990000000002</v>
      </c>
      <c r="P2005" s="104">
        <v>17571.990000000002</v>
      </c>
      <c r="Q2005" s="104">
        <v>17571.990000000002</v>
      </c>
      <c r="R2005" s="104">
        <v>17571.990000000002</v>
      </c>
      <c r="S2005" s="104">
        <v>17571.990000000002</v>
      </c>
    </row>
    <row r="2006" spans="1:19">
      <c r="B2006" s="5">
        <v>2014</v>
      </c>
      <c r="C2006" s="33"/>
      <c r="D2006" s="33"/>
      <c r="E2006" s="33"/>
      <c r="F2006" s="33"/>
      <c r="G2006" s="33"/>
      <c r="H2006" s="33"/>
      <c r="I2006" s="33"/>
      <c r="J2006" s="33"/>
      <c r="K2006" s="104">
        <v>23731.83</v>
      </c>
      <c r="L2006" s="104">
        <v>23731.83</v>
      </c>
      <c r="M2006" s="104">
        <v>23731.83</v>
      </c>
      <c r="N2006" s="104">
        <v>23731.83</v>
      </c>
      <c r="O2006" s="104">
        <v>23731.83</v>
      </c>
      <c r="P2006" s="104">
        <v>23731.83</v>
      </c>
      <c r="Q2006" s="104">
        <v>23731.83</v>
      </c>
      <c r="R2006" s="104">
        <v>23731.83</v>
      </c>
      <c r="S2006" s="104">
        <v>23731.83</v>
      </c>
    </row>
    <row r="2007" spans="1:19">
      <c r="B2007" s="5">
        <v>2013</v>
      </c>
      <c r="C2007" s="33"/>
      <c r="D2007" s="33"/>
      <c r="E2007" s="33"/>
      <c r="F2007" s="33"/>
      <c r="G2007" s="33"/>
      <c r="H2007" s="33"/>
      <c r="I2007" s="33"/>
      <c r="J2007" s="104">
        <v>26656.89</v>
      </c>
      <c r="K2007" s="104">
        <v>26656.89</v>
      </c>
      <c r="L2007" s="104">
        <v>26656.89</v>
      </c>
      <c r="M2007" s="104">
        <v>26656.89</v>
      </c>
      <c r="N2007" s="104">
        <v>26656.89</v>
      </c>
      <c r="O2007" s="104">
        <v>26656.89</v>
      </c>
      <c r="P2007" s="104">
        <v>26656.89</v>
      </c>
      <c r="Q2007" s="104">
        <v>26656.89</v>
      </c>
      <c r="R2007" s="104">
        <v>26656.89</v>
      </c>
      <c r="S2007" s="104">
        <v>26656.89</v>
      </c>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104">
        <v>250</v>
      </c>
      <c r="I2009" s="104">
        <v>250</v>
      </c>
      <c r="J2009" s="104">
        <v>250</v>
      </c>
      <c r="K2009" s="104">
        <v>250</v>
      </c>
      <c r="L2009" s="104">
        <v>250</v>
      </c>
      <c r="M2009" s="104">
        <v>250</v>
      </c>
      <c r="N2009" s="104">
        <v>250</v>
      </c>
      <c r="O2009" s="34">
        <v>250</v>
      </c>
      <c r="P2009" s="34">
        <v>250</v>
      </c>
      <c r="Q2009" s="34">
        <v>250</v>
      </c>
      <c r="R2009" s="34">
        <v>250</v>
      </c>
      <c r="S2009" s="34">
        <v>250</v>
      </c>
    </row>
    <row r="2010" spans="1:19">
      <c r="B2010" s="5">
        <v>2010</v>
      </c>
      <c r="C2010" s="33"/>
      <c r="D2010" s="33"/>
      <c r="E2010" s="33"/>
      <c r="F2010" s="33"/>
      <c r="G2010" s="104">
        <v>186</v>
      </c>
      <c r="H2010" s="104">
        <v>186</v>
      </c>
      <c r="I2010" s="104">
        <v>186</v>
      </c>
      <c r="J2010" s="104">
        <v>186</v>
      </c>
      <c r="K2010" s="104">
        <v>186</v>
      </c>
      <c r="L2010" s="104">
        <v>186</v>
      </c>
      <c r="M2010" s="104">
        <v>186</v>
      </c>
      <c r="N2010" s="104">
        <v>186</v>
      </c>
      <c r="O2010" s="104">
        <v>186</v>
      </c>
      <c r="P2010" s="104">
        <v>186</v>
      </c>
      <c r="Q2010" s="104">
        <v>186</v>
      </c>
      <c r="R2010" s="104">
        <v>186</v>
      </c>
      <c r="S2010" s="104">
        <v>186</v>
      </c>
    </row>
    <row r="2011" spans="1:19">
      <c r="B2011" s="5">
        <v>2009</v>
      </c>
      <c r="C2011" s="33"/>
      <c r="D2011" s="33"/>
      <c r="E2011" s="33"/>
      <c r="F2011" s="104">
        <v>30661.61</v>
      </c>
      <c r="G2011" s="104">
        <v>30661.61</v>
      </c>
      <c r="H2011" s="104">
        <v>30661.61</v>
      </c>
      <c r="I2011" s="104">
        <v>30661.61</v>
      </c>
      <c r="J2011" s="104">
        <v>30661.61</v>
      </c>
      <c r="K2011" s="104">
        <v>30661.61</v>
      </c>
      <c r="L2011" s="104">
        <v>30661.61</v>
      </c>
      <c r="M2011" s="104">
        <v>30661.61</v>
      </c>
      <c r="N2011" s="104">
        <v>30661.61</v>
      </c>
      <c r="O2011" s="104">
        <v>30661.61</v>
      </c>
      <c r="P2011" s="104">
        <v>30661.61</v>
      </c>
      <c r="Q2011" s="104">
        <v>30661.61</v>
      </c>
      <c r="R2011" s="104">
        <v>30661.61</v>
      </c>
      <c r="S2011" s="104">
        <v>30661.61</v>
      </c>
    </row>
    <row r="2012" spans="1:19">
      <c r="B2012" s="5">
        <v>2008</v>
      </c>
      <c r="C2012" s="33"/>
      <c r="D2012" s="33"/>
      <c r="E2012" s="104">
        <v>8498.99</v>
      </c>
      <c r="F2012" s="104">
        <v>8498.99</v>
      </c>
      <c r="G2012" s="104">
        <v>8498.99</v>
      </c>
      <c r="H2012" s="104">
        <v>8498.99</v>
      </c>
      <c r="I2012" s="104">
        <v>8498.99</v>
      </c>
      <c r="J2012" s="104">
        <v>8498.99</v>
      </c>
      <c r="K2012" s="104">
        <v>8498.99</v>
      </c>
      <c r="L2012" s="104">
        <v>8498.99</v>
      </c>
      <c r="M2012" s="104">
        <v>8498.99</v>
      </c>
      <c r="N2012" s="104">
        <v>8498.99</v>
      </c>
      <c r="O2012" s="104">
        <v>8498.99</v>
      </c>
      <c r="P2012" s="104">
        <v>8498.99</v>
      </c>
      <c r="Q2012" s="104">
        <v>8498.99</v>
      </c>
      <c r="R2012" s="104">
        <v>8498.99</v>
      </c>
      <c r="S2012" s="104">
        <v>8498.99</v>
      </c>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v>2018.15</v>
      </c>
      <c r="D2027" s="104">
        <v>2018.15</v>
      </c>
      <c r="E2027" s="104">
        <v>2018.15</v>
      </c>
      <c r="F2027" s="104">
        <v>2018.15</v>
      </c>
      <c r="G2027" s="104">
        <v>2018.15</v>
      </c>
      <c r="H2027" s="104">
        <v>2018.15</v>
      </c>
      <c r="I2027" s="104">
        <v>2018.15</v>
      </c>
      <c r="J2027" s="104">
        <v>2018.15</v>
      </c>
      <c r="K2027" s="104">
        <v>2018.15</v>
      </c>
      <c r="L2027" s="104">
        <v>2018.15</v>
      </c>
      <c r="M2027" s="104">
        <v>2018.15</v>
      </c>
      <c r="N2027" s="104">
        <v>2018.15</v>
      </c>
      <c r="O2027" s="104">
        <v>2018.15</v>
      </c>
      <c r="P2027" s="104">
        <v>2018.15</v>
      </c>
      <c r="Q2027" s="104">
        <v>2018.15</v>
      </c>
      <c r="R2027" s="104">
        <v>2018.15</v>
      </c>
      <c r="S2027" s="104">
        <v>2018.15</v>
      </c>
    </row>
    <row r="2028" spans="2:19">
      <c r="B2028" s="5">
        <v>1992</v>
      </c>
      <c r="C2028" s="34">
        <v>1357.78</v>
      </c>
      <c r="D2028" s="104">
        <v>1357.78</v>
      </c>
      <c r="E2028" s="104">
        <v>1357.78</v>
      </c>
      <c r="F2028" s="104">
        <v>1357.78</v>
      </c>
      <c r="G2028" s="104">
        <v>1357.78</v>
      </c>
      <c r="H2028" s="104">
        <v>1357.78</v>
      </c>
      <c r="I2028" s="104">
        <v>1357.78</v>
      </c>
      <c r="J2028" s="104">
        <v>1357.78</v>
      </c>
      <c r="K2028" s="104">
        <v>1357.78</v>
      </c>
      <c r="L2028" s="104">
        <v>1357.78</v>
      </c>
      <c r="M2028" s="104">
        <v>1357.78</v>
      </c>
      <c r="N2028" s="104">
        <v>1357.78</v>
      </c>
      <c r="O2028" s="104">
        <v>1357.78</v>
      </c>
      <c r="P2028" s="104">
        <v>1357.78</v>
      </c>
      <c r="Q2028" s="104">
        <v>1357.78</v>
      </c>
      <c r="R2028" s="104">
        <v>1357.78</v>
      </c>
      <c r="S2028" s="104">
        <v>1357.78</v>
      </c>
    </row>
    <row r="2029" spans="2:19">
      <c r="B2029" s="5">
        <v>1991</v>
      </c>
      <c r="C2029" s="34">
        <v>905.68</v>
      </c>
      <c r="D2029" s="104">
        <v>905.68</v>
      </c>
      <c r="E2029" s="104">
        <v>905.68</v>
      </c>
      <c r="F2029" s="104">
        <v>905.68</v>
      </c>
      <c r="G2029" s="104">
        <v>905.68</v>
      </c>
      <c r="H2029" s="104">
        <v>905.68</v>
      </c>
      <c r="I2029" s="104">
        <v>905.68</v>
      </c>
      <c r="J2029" s="104">
        <v>905.68</v>
      </c>
      <c r="K2029" s="104">
        <v>905.68</v>
      </c>
      <c r="L2029" s="104">
        <v>905.68</v>
      </c>
      <c r="M2029" s="104">
        <v>905.68</v>
      </c>
      <c r="N2029" s="104">
        <v>905.68</v>
      </c>
      <c r="O2029" s="104">
        <v>905.68</v>
      </c>
      <c r="P2029" s="104">
        <v>905.68</v>
      </c>
      <c r="Q2029" s="104">
        <v>905.68</v>
      </c>
      <c r="R2029" s="104">
        <v>905.68</v>
      </c>
      <c r="S2029" s="104">
        <v>905.68</v>
      </c>
    </row>
    <row r="2030" spans="2:19">
      <c r="B2030" s="5">
        <v>1990</v>
      </c>
      <c r="C2030" s="34">
        <v>838.7</v>
      </c>
      <c r="D2030" s="104">
        <v>838.7</v>
      </c>
      <c r="E2030" s="104">
        <v>838.7</v>
      </c>
      <c r="F2030" s="104">
        <v>838.7</v>
      </c>
      <c r="G2030" s="104">
        <v>838.7</v>
      </c>
      <c r="H2030" s="104">
        <v>838.7</v>
      </c>
      <c r="I2030" s="104">
        <v>838.7</v>
      </c>
      <c r="J2030" s="104">
        <v>838.7</v>
      </c>
      <c r="K2030" s="104">
        <v>838.7</v>
      </c>
      <c r="L2030" s="104">
        <v>838.7</v>
      </c>
      <c r="M2030" s="104">
        <v>838.7</v>
      </c>
      <c r="N2030" s="104">
        <v>838.7</v>
      </c>
      <c r="O2030" s="104">
        <v>838.7</v>
      </c>
      <c r="P2030" s="104">
        <v>838.7</v>
      </c>
      <c r="Q2030" s="104">
        <v>838.7</v>
      </c>
      <c r="R2030" s="104">
        <v>838.7</v>
      </c>
      <c r="S2030" s="104">
        <v>838.7</v>
      </c>
    </row>
    <row r="2031" spans="2:19">
      <c r="B2031" s="5">
        <v>1989</v>
      </c>
      <c r="C2031" s="34">
        <v>12680.41</v>
      </c>
      <c r="D2031" s="104">
        <v>12680.41</v>
      </c>
      <c r="E2031" s="104">
        <v>12680.41</v>
      </c>
      <c r="F2031" s="104">
        <v>12680.41</v>
      </c>
      <c r="G2031" s="104">
        <v>12680.41</v>
      </c>
      <c r="H2031" s="104">
        <v>12680.41</v>
      </c>
      <c r="I2031" s="104">
        <v>12680.41</v>
      </c>
      <c r="J2031" s="104">
        <v>12680.41</v>
      </c>
      <c r="K2031" s="104">
        <v>12680.41</v>
      </c>
      <c r="L2031" s="104">
        <v>12680.41</v>
      </c>
      <c r="M2031" s="104">
        <v>12680.41</v>
      </c>
      <c r="N2031" s="104">
        <v>12680.41</v>
      </c>
      <c r="O2031" s="104">
        <v>12680.41</v>
      </c>
      <c r="P2031" s="104">
        <v>12680.41</v>
      </c>
      <c r="Q2031" s="104">
        <v>12680.41</v>
      </c>
      <c r="R2031" s="104">
        <v>12680.41</v>
      </c>
      <c r="S2031" s="104">
        <v>12680.41</v>
      </c>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v>1578.87</v>
      </c>
      <c r="D2033" s="104">
        <v>1578.87</v>
      </c>
      <c r="E2033" s="104">
        <v>1578.87</v>
      </c>
      <c r="F2033" s="104">
        <v>1578.87</v>
      </c>
      <c r="G2033" s="104">
        <v>1578.87</v>
      </c>
      <c r="H2033" s="104">
        <v>1578.87</v>
      </c>
      <c r="I2033" s="104">
        <v>1578.87</v>
      </c>
      <c r="J2033" s="104">
        <v>1578.87</v>
      </c>
      <c r="K2033" s="104">
        <v>1578.87</v>
      </c>
      <c r="L2033" s="104">
        <v>1578.87</v>
      </c>
      <c r="M2033" s="104">
        <v>1578.87</v>
      </c>
      <c r="N2033" s="104">
        <v>1578.87</v>
      </c>
      <c r="O2033" s="104">
        <v>1578.87</v>
      </c>
      <c r="P2033" s="104">
        <v>1578.87</v>
      </c>
      <c r="Q2033" s="104">
        <v>1578.87</v>
      </c>
      <c r="R2033" s="104">
        <v>1578.87</v>
      </c>
      <c r="S2033" s="104">
        <v>1578.87</v>
      </c>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v>1584.49</v>
      </c>
      <c r="D2043" s="104">
        <v>1584.49</v>
      </c>
      <c r="E2043" s="104">
        <v>1584.49</v>
      </c>
      <c r="F2043" s="104">
        <v>1584.49</v>
      </c>
      <c r="G2043" s="104">
        <v>1584.49</v>
      </c>
      <c r="H2043" s="104">
        <v>1584.49</v>
      </c>
      <c r="I2043" s="104">
        <v>1584.49</v>
      </c>
      <c r="J2043" s="104">
        <v>1584.49</v>
      </c>
      <c r="K2043" s="104">
        <v>1584.49</v>
      </c>
      <c r="L2043" s="104">
        <v>1584.49</v>
      </c>
      <c r="M2043" s="104">
        <v>1584.49</v>
      </c>
      <c r="N2043" s="104">
        <v>1584.49</v>
      </c>
      <c r="O2043" s="104">
        <v>1584.49</v>
      </c>
      <c r="P2043" s="104">
        <v>1584.49</v>
      </c>
      <c r="Q2043" s="104">
        <v>1584.49</v>
      </c>
      <c r="R2043" s="104">
        <v>1584.49</v>
      </c>
      <c r="S2043" s="104">
        <v>1584.49</v>
      </c>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v>56102.01</v>
      </c>
      <c r="D2064" s="104">
        <v>56102.01</v>
      </c>
      <c r="E2064" s="104">
        <v>56102.01</v>
      </c>
      <c r="F2064" s="104">
        <v>56102.01</v>
      </c>
      <c r="G2064" s="104">
        <v>56102.01</v>
      </c>
      <c r="H2064" s="104">
        <v>56102.01</v>
      </c>
      <c r="I2064" s="104">
        <v>56102.01</v>
      </c>
      <c r="J2064" s="104">
        <v>56102.01</v>
      </c>
      <c r="K2064" s="104">
        <v>56102.01</v>
      </c>
      <c r="L2064" s="104">
        <v>56102.01</v>
      </c>
      <c r="M2064" s="104">
        <v>56102.01</v>
      </c>
      <c r="N2064" s="104">
        <v>56102.01</v>
      </c>
      <c r="O2064" s="104">
        <v>56102.01</v>
      </c>
      <c r="P2064" s="104">
        <v>56102.01</v>
      </c>
      <c r="Q2064" s="104">
        <v>56102.01</v>
      </c>
      <c r="R2064" s="104">
        <v>56102.01</v>
      </c>
      <c r="S2064" s="104">
        <v>56102.01</v>
      </c>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77066.09</v>
      </c>
      <c r="D2091" s="7">
        <f>SUM(D2013:D2090)</f>
        <v>77066.09</v>
      </c>
      <c r="E2091" s="7">
        <f>SUM(E2012:E2090)</f>
        <v>85565.08</v>
      </c>
      <c r="F2091" s="7">
        <f>SUM(F2011:F2090)</f>
        <v>116226.69</v>
      </c>
      <c r="G2091" s="7">
        <f>SUM(G2010:G2090)</f>
        <v>116412.69</v>
      </c>
      <c r="H2091" s="7">
        <f>SUM(H2004:H2090)</f>
        <v>116662.69</v>
      </c>
      <c r="I2091" s="7">
        <f>SUM(I2004:I2090)</f>
        <v>116662.69</v>
      </c>
      <c r="J2091" s="7">
        <f t="shared" ref="J2091" si="48">SUM(J2004:J2090)</f>
        <v>143319.57999999999</v>
      </c>
      <c r="K2091" s="7">
        <f>SUM(K2004:K2090)</f>
        <v>167051.41</v>
      </c>
      <c r="L2091" s="7">
        <f t="shared" ref="L2091" si="49">SUM(L2004:L2090)</f>
        <v>184623.4</v>
      </c>
      <c r="M2091" s="7">
        <f>SUM(M2004:M2090)</f>
        <v>197822.55999999997</v>
      </c>
      <c r="N2091" s="10">
        <f>SUM(N1999:N2090)</f>
        <v>197822.55999999997</v>
      </c>
      <c r="O2091" s="106">
        <f t="shared" ref="O2091:R2091" si="50">SUM(O1999:O2090)</f>
        <v>328479.73999999993</v>
      </c>
      <c r="P2091" s="106">
        <f t="shared" si="50"/>
        <v>342551.48</v>
      </c>
      <c r="Q2091" s="106">
        <f t="shared" si="50"/>
        <v>368804.71</v>
      </c>
      <c r="R2091" s="106">
        <f t="shared" si="50"/>
        <v>368804.71</v>
      </c>
      <c r="S2091" s="10">
        <f>SUM(S1998:S2090)</f>
        <v>393285.21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104">
        <v>4654.25</v>
      </c>
      <c r="P2097" s="104">
        <v>4654.25</v>
      </c>
      <c r="Q2097" s="104">
        <v>4654.25</v>
      </c>
      <c r="R2097" s="104">
        <v>4654.25</v>
      </c>
      <c r="S2097" s="104">
        <v>4654.25</v>
      </c>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104">
        <v>14018.84</v>
      </c>
      <c r="N2099" s="104">
        <v>14018.84</v>
      </c>
      <c r="O2099" s="104">
        <v>14018.84</v>
      </c>
      <c r="P2099" s="104">
        <v>14018.84</v>
      </c>
      <c r="Q2099" s="104">
        <v>14018.84</v>
      </c>
      <c r="R2099" s="104">
        <v>14018.84</v>
      </c>
      <c r="S2099" s="104">
        <v>14018.84</v>
      </c>
    </row>
    <row r="2100" spans="1:19">
      <c r="B2100" s="5">
        <v>2015</v>
      </c>
      <c r="C2100" s="33"/>
      <c r="D2100" s="33"/>
      <c r="E2100" s="33"/>
      <c r="F2100" s="33"/>
      <c r="G2100" s="33"/>
      <c r="H2100" s="33"/>
      <c r="I2100" s="33"/>
      <c r="J2100" s="33"/>
      <c r="K2100" s="33"/>
      <c r="L2100" s="104">
        <v>30752.94</v>
      </c>
      <c r="M2100" s="104">
        <v>30752.94</v>
      </c>
      <c r="N2100" s="104">
        <v>30752.94</v>
      </c>
      <c r="O2100" s="104">
        <v>30752.94</v>
      </c>
      <c r="P2100" s="104">
        <v>30752.94</v>
      </c>
      <c r="Q2100" s="104">
        <v>30752.94</v>
      </c>
      <c r="R2100" s="104">
        <v>30752.94</v>
      </c>
      <c r="S2100" s="104">
        <v>30752.94</v>
      </c>
    </row>
    <row r="2101" spans="1:19">
      <c r="B2101" s="5">
        <v>2014</v>
      </c>
      <c r="C2101" s="33"/>
      <c r="D2101" s="33"/>
      <c r="E2101" s="33"/>
      <c r="F2101" s="33"/>
      <c r="G2101" s="33"/>
      <c r="H2101" s="33"/>
      <c r="I2101" s="33"/>
      <c r="J2101" s="33"/>
      <c r="K2101" s="104">
        <v>20033.21</v>
      </c>
      <c r="L2101" s="104">
        <v>20033.21</v>
      </c>
      <c r="M2101" s="104">
        <v>20033.21</v>
      </c>
      <c r="N2101" s="104">
        <v>20033.21</v>
      </c>
      <c r="O2101" s="104">
        <v>20033.21</v>
      </c>
      <c r="P2101" s="104">
        <v>20033.21</v>
      </c>
      <c r="Q2101" s="104">
        <v>20033.21</v>
      </c>
      <c r="R2101" s="104">
        <v>20033.21</v>
      </c>
      <c r="S2101" s="104">
        <v>20033.21</v>
      </c>
    </row>
    <row r="2102" spans="1:19">
      <c r="B2102" s="5">
        <v>2013</v>
      </c>
      <c r="C2102" s="33"/>
      <c r="D2102" s="33"/>
      <c r="E2102" s="33"/>
      <c r="F2102" s="33"/>
      <c r="G2102" s="33"/>
      <c r="H2102" s="33"/>
      <c r="I2102" s="33"/>
      <c r="J2102" s="104">
        <v>25174.6</v>
      </c>
      <c r="K2102" s="104">
        <v>25174.6</v>
      </c>
      <c r="L2102" s="104">
        <v>25174.6</v>
      </c>
      <c r="M2102" s="104">
        <v>25174.6</v>
      </c>
      <c r="N2102" s="104">
        <v>25174.6</v>
      </c>
      <c r="O2102" s="104">
        <v>25174.6</v>
      </c>
      <c r="P2102" s="104">
        <v>25174.6</v>
      </c>
      <c r="Q2102" s="104">
        <v>25174.6</v>
      </c>
      <c r="R2102" s="104">
        <v>25174.6</v>
      </c>
      <c r="S2102" s="104">
        <v>25174.6</v>
      </c>
    </row>
    <row r="2103" spans="1:19">
      <c r="B2103" s="5">
        <v>2012</v>
      </c>
      <c r="C2103" s="33"/>
      <c r="D2103" s="33"/>
      <c r="E2103" s="33"/>
      <c r="F2103" s="33"/>
      <c r="G2103" s="33"/>
      <c r="H2103" s="33"/>
      <c r="I2103" s="104">
        <v>8368.2099999999991</v>
      </c>
      <c r="J2103" s="104">
        <v>8368.2099999999991</v>
      </c>
      <c r="K2103" s="104">
        <v>8368.2099999999991</v>
      </c>
      <c r="L2103" s="104">
        <v>8368.2099999999991</v>
      </c>
      <c r="M2103" s="104">
        <v>8368.2099999999991</v>
      </c>
      <c r="N2103" s="104">
        <v>8368.2099999999991</v>
      </c>
      <c r="O2103" s="104">
        <v>8368.2099999999991</v>
      </c>
      <c r="P2103" s="104">
        <v>8368.2099999999991</v>
      </c>
      <c r="Q2103" s="104">
        <v>8368.2099999999991</v>
      </c>
      <c r="R2103" s="104">
        <v>8368.2099999999991</v>
      </c>
      <c r="S2103" s="104">
        <v>8368.2099999999991</v>
      </c>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8368.2099999999991</v>
      </c>
      <c r="J2186" s="7">
        <f t="shared" ref="J2186" si="51">SUM(J2099:J2185)</f>
        <v>33542.81</v>
      </c>
      <c r="K2186" s="7">
        <f>SUM(K2099:K2185)</f>
        <v>53576.02</v>
      </c>
      <c r="L2186" s="7">
        <f t="shared" ref="L2186" si="52">SUM(L2099:L2185)</f>
        <v>84328.959999999992</v>
      </c>
      <c r="M2186" s="7">
        <f>SUM(M2099:M2185)</f>
        <v>98347.799999999988</v>
      </c>
      <c r="N2186" s="10">
        <f>SUM(N2094:N2185)</f>
        <v>98347.799999999988</v>
      </c>
      <c r="O2186" s="106">
        <f t="shared" ref="O2186:S2186" si="53">SUM(O2094:O2185)</f>
        <v>103002.04999999999</v>
      </c>
      <c r="P2186" s="106">
        <f t="shared" si="53"/>
        <v>103002.04999999999</v>
      </c>
      <c r="Q2186" s="106">
        <f t="shared" si="53"/>
        <v>103002.04999999999</v>
      </c>
      <c r="R2186" s="106">
        <f t="shared" si="53"/>
        <v>103002.04999999999</v>
      </c>
      <c r="S2186" s="106">
        <f t="shared" si="53"/>
        <v>103002.04999999999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v>38329.22</v>
      </c>
      <c r="D2214" s="104">
        <v>38329.22</v>
      </c>
      <c r="E2214" s="104">
        <v>38329.22</v>
      </c>
      <c r="F2214" s="104">
        <v>38329.22</v>
      </c>
      <c r="G2214" s="104">
        <v>38329.22</v>
      </c>
      <c r="H2214" s="104">
        <v>38329.22</v>
      </c>
      <c r="I2214" s="104">
        <v>38329.22</v>
      </c>
      <c r="J2214" s="104">
        <v>38329.22</v>
      </c>
      <c r="K2214" s="104">
        <v>38329.22</v>
      </c>
      <c r="L2214" s="104">
        <v>38329.22</v>
      </c>
      <c r="M2214" s="104">
        <v>38329.22</v>
      </c>
      <c r="N2214" s="104">
        <v>38329.22</v>
      </c>
      <c r="O2214" s="104">
        <v>38329.22</v>
      </c>
      <c r="P2214" s="104">
        <v>38329.22</v>
      </c>
      <c r="Q2214" s="104">
        <v>38329.22</v>
      </c>
      <c r="R2214" s="104">
        <v>38329.22</v>
      </c>
      <c r="S2214" s="104">
        <v>38329.22</v>
      </c>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38329.22</v>
      </c>
      <c r="D2281" s="7">
        <f>SUM(D2203:D2280)</f>
        <v>38329.22</v>
      </c>
      <c r="E2281" s="7">
        <f>SUM(E2202:E2280)</f>
        <v>38329.22</v>
      </c>
      <c r="F2281" s="7">
        <f>SUM(F2201:F2280)</f>
        <v>38329.22</v>
      </c>
      <c r="G2281" s="7">
        <f>SUM(G2200:G2280)</f>
        <v>38329.22</v>
      </c>
      <c r="H2281" s="7">
        <f>SUM(H2194:H2280)</f>
        <v>38329.22</v>
      </c>
      <c r="I2281" s="7">
        <f>SUM(I2194:I2280)</f>
        <v>38329.22</v>
      </c>
      <c r="J2281" s="7">
        <f t="shared" ref="J2281" si="54">SUM(J2194:J2280)</f>
        <v>38329.22</v>
      </c>
      <c r="K2281" s="7">
        <f>SUM(K2194:K2280)</f>
        <v>38329.22</v>
      </c>
      <c r="L2281" s="7">
        <f t="shared" ref="L2281" si="55">SUM(L2194:L2280)</f>
        <v>38329.22</v>
      </c>
      <c r="M2281" s="7">
        <f>SUM(M2194:M2280)</f>
        <v>38329.22</v>
      </c>
      <c r="N2281" s="10">
        <f>SUM(N2189:N2280)</f>
        <v>38329.22</v>
      </c>
      <c r="O2281" s="106">
        <f t="shared" ref="O2281:S2281" si="56">SUM(O2189:O2280)</f>
        <v>38329.22</v>
      </c>
      <c r="P2281" s="106">
        <f t="shared" si="56"/>
        <v>38329.22</v>
      </c>
      <c r="Q2281" s="106">
        <f t="shared" si="56"/>
        <v>38329.22</v>
      </c>
      <c r="R2281" s="106">
        <f t="shared" si="56"/>
        <v>38329.22</v>
      </c>
      <c r="S2281" s="106">
        <f t="shared" si="56"/>
        <v>38329.22</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104">
        <v>65878.179999999993</v>
      </c>
      <c r="L2291" s="104">
        <v>65878.179999999993</v>
      </c>
      <c r="M2291" s="104">
        <v>65878.179999999993</v>
      </c>
      <c r="N2291" s="104">
        <v>65878.179999999993</v>
      </c>
      <c r="O2291" s="104">
        <v>65878.179999999993</v>
      </c>
      <c r="P2291" s="104">
        <v>65878.179999999993</v>
      </c>
      <c r="Q2291" s="104">
        <v>65878.179999999993</v>
      </c>
      <c r="R2291" s="104">
        <v>65878.179999999993</v>
      </c>
      <c r="S2291" s="104">
        <v>65878.179999999993</v>
      </c>
    </row>
    <row r="2292" spans="2:19">
      <c r="B2292" s="5">
        <v>2013</v>
      </c>
      <c r="C2292" s="33"/>
      <c r="D2292" s="33"/>
      <c r="E2292" s="33"/>
      <c r="F2292" s="33"/>
      <c r="G2292" s="33"/>
      <c r="H2292" s="33"/>
      <c r="I2292" s="33"/>
      <c r="J2292" s="104">
        <v>92347.93</v>
      </c>
      <c r="K2292" s="104">
        <v>92347.93</v>
      </c>
      <c r="L2292" s="104">
        <v>92560.73</v>
      </c>
      <c r="M2292" s="104">
        <v>92560.73</v>
      </c>
      <c r="N2292" s="104">
        <v>92560.73</v>
      </c>
      <c r="O2292" s="104">
        <v>92560.73</v>
      </c>
      <c r="P2292" s="104">
        <v>92560.73</v>
      </c>
      <c r="Q2292" s="104">
        <v>92560.73</v>
      </c>
      <c r="R2292" s="104">
        <v>92560.73</v>
      </c>
      <c r="S2292" s="104">
        <v>92560.73</v>
      </c>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104">
        <v>100320.17</v>
      </c>
      <c r="H2295" s="104">
        <v>100320.17</v>
      </c>
      <c r="I2295" s="104">
        <v>100320.17</v>
      </c>
      <c r="J2295" s="104">
        <v>100320.17</v>
      </c>
      <c r="K2295" s="104">
        <v>100320.17</v>
      </c>
      <c r="L2295" s="104">
        <v>100320.17</v>
      </c>
      <c r="M2295" s="104">
        <v>100320.17</v>
      </c>
      <c r="N2295" s="104">
        <v>100320.17</v>
      </c>
      <c r="O2295" s="104">
        <v>100320.17</v>
      </c>
      <c r="P2295" s="104">
        <v>100320.17</v>
      </c>
      <c r="Q2295" s="104">
        <v>100320.17</v>
      </c>
      <c r="R2295" s="104">
        <v>100320.17</v>
      </c>
      <c r="S2295" s="104">
        <v>100320.17</v>
      </c>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v>32646.27</v>
      </c>
      <c r="D2311" s="104">
        <v>32646.27</v>
      </c>
      <c r="E2311" s="104">
        <v>32646.27</v>
      </c>
      <c r="F2311" s="104">
        <v>32646.27</v>
      </c>
      <c r="G2311" s="104">
        <v>32646.27</v>
      </c>
      <c r="H2311" s="104">
        <v>32646.27</v>
      </c>
      <c r="I2311" s="104">
        <v>32646.27</v>
      </c>
      <c r="J2311" s="104">
        <v>32646.27</v>
      </c>
      <c r="K2311" s="104">
        <v>32646.27</v>
      </c>
      <c r="L2311" s="104">
        <v>32646.27</v>
      </c>
      <c r="M2311" s="104">
        <v>32646.27</v>
      </c>
      <c r="N2311" s="104">
        <v>32646.27</v>
      </c>
      <c r="O2311" s="104">
        <v>32646.27</v>
      </c>
      <c r="P2311" s="104">
        <v>32646.27</v>
      </c>
      <c r="Q2311" s="104">
        <v>32646.27</v>
      </c>
      <c r="R2311" s="104">
        <v>32646.27</v>
      </c>
      <c r="S2311" s="104">
        <v>32646.27</v>
      </c>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v>26235.64</v>
      </c>
      <c r="D2314" s="104">
        <v>26235.64</v>
      </c>
      <c r="E2314" s="104">
        <v>26235.64</v>
      </c>
      <c r="F2314" s="104">
        <v>26235.64</v>
      </c>
      <c r="G2314" s="104">
        <v>26235.64</v>
      </c>
      <c r="H2314" s="104">
        <v>26235.64</v>
      </c>
      <c r="I2314" s="104">
        <v>26235.64</v>
      </c>
      <c r="J2314" s="104">
        <v>26235.64</v>
      </c>
      <c r="K2314" s="104">
        <v>26235.64</v>
      </c>
      <c r="L2314" s="104">
        <v>26235.64</v>
      </c>
      <c r="M2314" s="104">
        <v>26235.64</v>
      </c>
      <c r="N2314" s="104">
        <v>26235.64</v>
      </c>
      <c r="O2314" s="104">
        <v>26235.64</v>
      </c>
      <c r="P2314" s="104">
        <v>26235.64</v>
      </c>
      <c r="Q2314" s="104">
        <v>26235.64</v>
      </c>
      <c r="R2314" s="104">
        <v>26235.64</v>
      </c>
      <c r="S2314" s="104">
        <v>26235.64</v>
      </c>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v>14630.66</v>
      </c>
      <c r="D2316" s="104">
        <v>14630.66</v>
      </c>
      <c r="E2316" s="104">
        <v>14630.66</v>
      </c>
      <c r="F2316" s="104">
        <v>14630.66</v>
      </c>
      <c r="G2316" s="104">
        <v>14630.66</v>
      </c>
      <c r="H2316" s="104">
        <v>14630.66</v>
      </c>
      <c r="I2316" s="104">
        <v>14630.66</v>
      </c>
      <c r="J2316" s="104">
        <v>14630.66</v>
      </c>
      <c r="K2316" s="104">
        <v>14630.66</v>
      </c>
      <c r="L2316" s="104">
        <v>14630.66</v>
      </c>
      <c r="M2316" s="104">
        <v>14630.66</v>
      </c>
      <c r="N2316" s="104">
        <v>14630.66</v>
      </c>
      <c r="O2316" s="104">
        <v>14630.66</v>
      </c>
      <c r="P2316" s="104">
        <v>14630.66</v>
      </c>
      <c r="Q2316" s="104">
        <v>14630.66</v>
      </c>
      <c r="R2316" s="104">
        <v>14630.66</v>
      </c>
      <c r="S2316" s="104">
        <v>14630.66</v>
      </c>
    </row>
    <row r="2317" spans="2:19">
      <c r="B2317" s="5">
        <v>1988</v>
      </c>
      <c r="C2317" s="34">
        <v>23961.69</v>
      </c>
      <c r="D2317" s="104">
        <v>23961.69</v>
      </c>
      <c r="E2317" s="104">
        <v>23961.69</v>
      </c>
      <c r="F2317" s="104">
        <v>23961.69</v>
      </c>
      <c r="G2317" s="104">
        <v>23961.69</v>
      </c>
      <c r="H2317" s="104">
        <v>23961.69</v>
      </c>
      <c r="I2317" s="104">
        <v>23961.69</v>
      </c>
      <c r="J2317" s="104">
        <v>23961.69</v>
      </c>
      <c r="K2317" s="104">
        <v>23961.69</v>
      </c>
      <c r="L2317" s="104">
        <v>23961.69</v>
      </c>
      <c r="M2317" s="104">
        <v>23961.69</v>
      </c>
      <c r="N2317" s="104">
        <v>23961.69</v>
      </c>
      <c r="O2317" s="104">
        <v>23961.69</v>
      </c>
      <c r="P2317" s="104">
        <v>23961.69</v>
      </c>
      <c r="Q2317" s="104">
        <v>23961.69</v>
      </c>
      <c r="R2317" s="104">
        <v>23961.69</v>
      </c>
      <c r="S2317" s="104">
        <v>23961.69</v>
      </c>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v>62527.42</v>
      </c>
      <c r="D2319" s="104">
        <v>62527.42</v>
      </c>
      <c r="E2319" s="104">
        <v>62527.42</v>
      </c>
      <c r="F2319" s="104">
        <v>62527.42</v>
      </c>
      <c r="G2319" s="104">
        <v>62527.42</v>
      </c>
      <c r="H2319" s="104">
        <v>62527.42</v>
      </c>
      <c r="I2319" s="104">
        <v>62527.42</v>
      </c>
      <c r="J2319" s="104">
        <v>62527.42</v>
      </c>
      <c r="K2319" s="104">
        <v>62527.42</v>
      </c>
      <c r="L2319" s="104">
        <v>62527.42</v>
      </c>
      <c r="M2319" s="104">
        <v>62527.42</v>
      </c>
      <c r="N2319" s="104">
        <v>62527.42</v>
      </c>
      <c r="O2319" s="104">
        <v>62527.42</v>
      </c>
      <c r="P2319" s="104">
        <v>62527.42</v>
      </c>
      <c r="Q2319" s="104">
        <v>62527.42</v>
      </c>
      <c r="R2319" s="104">
        <v>62527.42</v>
      </c>
      <c r="S2319" s="104">
        <v>62527.42</v>
      </c>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v>174593.39</v>
      </c>
      <c r="D2325" s="104">
        <v>174593.39</v>
      </c>
      <c r="E2325" s="104">
        <v>174593.39</v>
      </c>
      <c r="F2325" s="104">
        <v>174593.39</v>
      </c>
      <c r="G2325" s="104">
        <v>174593.39</v>
      </c>
      <c r="H2325" s="104">
        <v>174593.39</v>
      </c>
      <c r="I2325" s="104">
        <v>174593.39</v>
      </c>
      <c r="J2325" s="104">
        <v>174593.39</v>
      </c>
      <c r="K2325" s="104">
        <v>174593.39</v>
      </c>
      <c r="L2325" s="104">
        <v>174593.39</v>
      </c>
      <c r="M2325" s="104">
        <v>174593.39</v>
      </c>
      <c r="N2325" s="104">
        <v>174593.39</v>
      </c>
      <c r="O2325" s="104">
        <v>174593.39</v>
      </c>
      <c r="P2325" s="104">
        <v>174593.39</v>
      </c>
      <c r="Q2325" s="104">
        <v>174593.39</v>
      </c>
      <c r="R2325" s="104">
        <v>174593.39</v>
      </c>
      <c r="S2325" s="104">
        <v>174593.39</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v>13702.62</v>
      </c>
      <c r="D2332" s="104">
        <v>13702.62</v>
      </c>
      <c r="E2332" s="104">
        <v>13702.62</v>
      </c>
      <c r="F2332" s="104">
        <v>13702.62</v>
      </c>
      <c r="G2332" s="104">
        <v>13702.62</v>
      </c>
      <c r="H2332" s="104">
        <v>13702.62</v>
      </c>
      <c r="I2332" s="104">
        <v>13702.62</v>
      </c>
      <c r="J2332" s="104">
        <v>13702.62</v>
      </c>
      <c r="K2332" s="104">
        <v>13702.62</v>
      </c>
      <c r="L2332" s="104">
        <v>13702.62</v>
      </c>
      <c r="M2332" s="104">
        <v>13702.62</v>
      </c>
      <c r="N2332" s="104">
        <v>13702.62</v>
      </c>
      <c r="O2332" s="104">
        <v>13702.62</v>
      </c>
      <c r="P2332" s="104">
        <v>13702.62</v>
      </c>
      <c r="Q2332" s="104">
        <v>13702.62</v>
      </c>
      <c r="R2332" s="104">
        <v>13702.62</v>
      </c>
      <c r="S2332" s="104">
        <v>13702.62</v>
      </c>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v>8163.29</v>
      </c>
      <c r="D2334" s="104">
        <v>8163.29</v>
      </c>
      <c r="E2334" s="104">
        <v>8163.29</v>
      </c>
      <c r="F2334" s="104">
        <v>8163.29</v>
      </c>
      <c r="G2334" s="104">
        <v>8163.29</v>
      </c>
      <c r="H2334" s="104">
        <v>8163.29</v>
      </c>
      <c r="I2334" s="104">
        <v>8163.29</v>
      </c>
      <c r="J2334" s="104">
        <v>8163.29</v>
      </c>
      <c r="K2334" s="104">
        <v>8163.29</v>
      </c>
      <c r="L2334" s="104">
        <v>8163.29</v>
      </c>
      <c r="M2334" s="104">
        <v>8163.29</v>
      </c>
      <c r="N2334" s="104">
        <v>8163.29</v>
      </c>
      <c r="O2334" s="104">
        <v>8163.29</v>
      </c>
      <c r="P2334" s="104">
        <v>8163.29</v>
      </c>
      <c r="Q2334" s="104">
        <v>8163.29</v>
      </c>
      <c r="R2334" s="104">
        <v>8163.29</v>
      </c>
      <c r="S2334" s="104">
        <v>8163.29</v>
      </c>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v>4601.63</v>
      </c>
      <c r="D2340" s="104">
        <v>4601.63</v>
      </c>
      <c r="E2340" s="104">
        <v>4601.63</v>
      </c>
      <c r="F2340" s="104">
        <v>4601.63</v>
      </c>
      <c r="G2340" s="104">
        <v>4601.63</v>
      </c>
      <c r="H2340" s="104">
        <v>4601.63</v>
      </c>
      <c r="I2340" s="104">
        <v>4601.63</v>
      </c>
      <c r="J2340" s="104">
        <v>4601.63</v>
      </c>
      <c r="K2340" s="104">
        <v>4601.63</v>
      </c>
      <c r="L2340" s="104">
        <v>4601.63</v>
      </c>
      <c r="M2340" s="104">
        <v>4601.63</v>
      </c>
      <c r="N2340" s="104">
        <v>4601.63</v>
      </c>
      <c r="O2340" s="104">
        <v>4601.63</v>
      </c>
      <c r="P2340" s="104">
        <v>4601.63</v>
      </c>
      <c r="Q2340" s="104">
        <v>4601.63</v>
      </c>
      <c r="R2340" s="104">
        <v>4601.63</v>
      </c>
      <c r="S2340" s="104">
        <v>4601.63</v>
      </c>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v>35116.550000000003</v>
      </c>
      <c r="D2342" s="104">
        <v>35116.550000000003</v>
      </c>
      <c r="E2342" s="104">
        <v>35116.550000000003</v>
      </c>
      <c r="F2342" s="104">
        <v>35116.550000000003</v>
      </c>
      <c r="G2342" s="104">
        <v>35116.550000000003</v>
      </c>
      <c r="H2342" s="104">
        <v>35116.550000000003</v>
      </c>
      <c r="I2342" s="104">
        <v>35116.550000000003</v>
      </c>
      <c r="J2342" s="104">
        <v>35116.550000000003</v>
      </c>
      <c r="K2342" s="104">
        <v>35116.550000000003</v>
      </c>
      <c r="L2342" s="104">
        <v>35116.550000000003</v>
      </c>
      <c r="M2342" s="104">
        <v>35116.550000000003</v>
      </c>
      <c r="N2342" s="104">
        <v>35116.550000000003</v>
      </c>
      <c r="O2342" s="104">
        <v>35116.550000000003</v>
      </c>
      <c r="P2342" s="104">
        <v>35116.550000000003</v>
      </c>
      <c r="Q2342" s="104">
        <v>35116.550000000003</v>
      </c>
      <c r="R2342" s="104">
        <v>35116.550000000003</v>
      </c>
      <c r="S2342" s="104">
        <v>35116.550000000003</v>
      </c>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396179.16</v>
      </c>
      <c r="D2376" s="7">
        <f>SUM(D2298:D2375)</f>
        <v>396179.16</v>
      </c>
      <c r="E2376" s="7">
        <f>SUM(E2297:E2375)</f>
        <v>396179.16</v>
      </c>
      <c r="F2376" s="7">
        <f>SUM(F2296:F2375)</f>
        <v>396179.16</v>
      </c>
      <c r="G2376" s="7">
        <f>SUM(G2295:G2375)</f>
        <v>496499.33</v>
      </c>
      <c r="H2376" s="7">
        <f>SUM(H2289:H2375)</f>
        <v>496499.33</v>
      </c>
      <c r="I2376" s="7">
        <f>SUM(I2289:I2375)</f>
        <v>496499.33</v>
      </c>
      <c r="J2376" s="7">
        <f t="shared" ref="J2376" si="57">SUM(J2289:J2375)</f>
        <v>588847.26</v>
      </c>
      <c r="K2376" s="7">
        <f>SUM(K2289:K2375)</f>
        <v>654725.44000000006</v>
      </c>
      <c r="L2376" s="7">
        <f t="shared" ref="L2376" si="58">SUM(L2289:L2375)</f>
        <v>654938.24</v>
      </c>
      <c r="M2376" s="7">
        <f>SUM(M2289:M2375)</f>
        <v>654938.24</v>
      </c>
      <c r="N2376" s="10">
        <f>SUM(N2284:N2375)</f>
        <v>654938.24</v>
      </c>
      <c r="O2376" s="106">
        <f t="shared" ref="O2376:S2376" si="59">SUM(O2284:O2375)</f>
        <v>654938.24</v>
      </c>
      <c r="P2376" s="106">
        <f t="shared" si="59"/>
        <v>654938.24</v>
      </c>
      <c r="Q2376" s="106">
        <f t="shared" si="59"/>
        <v>654938.24</v>
      </c>
      <c r="R2376" s="106">
        <f t="shared" si="59"/>
        <v>654938.24</v>
      </c>
      <c r="S2376" s="106">
        <f t="shared" si="59"/>
        <v>654938.24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60">SUM(J2384:J2470)</f>
        <v>0</v>
      </c>
      <c r="K2471" s="7">
        <f>SUM(K2384:K2470)</f>
        <v>0</v>
      </c>
      <c r="L2471" s="7">
        <f t="shared" ref="L2471" si="61">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62">SUM(J2479:J2565)</f>
        <v>0</v>
      </c>
      <c r="K2566" s="7">
        <f>SUM(K2479:K2565)</f>
        <v>0</v>
      </c>
      <c r="L2566" s="7">
        <f t="shared" ref="L2566" si="63">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64">SUM(J2574:J2660)</f>
        <v>0</v>
      </c>
      <c r="K2661" s="7">
        <f>SUM(K2574:K2660)</f>
        <v>0</v>
      </c>
      <c r="L2661" s="7">
        <f t="shared" ref="L2661" si="65">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66">SUM(J2669:J2755)</f>
        <v>0</v>
      </c>
      <c r="K2756" s="7">
        <f>SUM(K2669:K2755)</f>
        <v>0</v>
      </c>
      <c r="L2756" s="7">
        <f t="shared" ref="L2756" si="67">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v>73267.62</v>
      </c>
      <c r="D2825" s="104">
        <v>73267.62</v>
      </c>
      <c r="E2825" s="104">
        <v>73267.62</v>
      </c>
      <c r="F2825" s="104">
        <v>73267.62</v>
      </c>
      <c r="G2825" s="104">
        <v>73267.62</v>
      </c>
      <c r="H2825" s="104">
        <v>73267.62</v>
      </c>
      <c r="I2825" s="104">
        <v>73267.62</v>
      </c>
      <c r="J2825" s="104">
        <v>73267.62</v>
      </c>
      <c r="K2825" s="104">
        <v>73267.62</v>
      </c>
      <c r="L2825" s="104">
        <v>73267.62</v>
      </c>
      <c r="M2825" s="104">
        <v>73267.62</v>
      </c>
      <c r="N2825" s="104">
        <v>73267.62</v>
      </c>
      <c r="O2825" s="104">
        <v>73267.62</v>
      </c>
      <c r="P2825" s="104">
        <v>73267.62</v>
      </c>
      <c r="Q2825" s="104">
        <v>73267.62</v>
      </c>
      <c r="R2825" s="104">
        <v>73267.62</v>
      </c>
      <c r="S2825" s="104">
        <v>73267.62</v>
      </c>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73267.62</v>
      </c>
      <c r="D2851" s="7">
        <f>SUM(D2773:D2850)</f>
        <v>73267.62</v>
      </c>
      <c r="E2851" s="7">
        <f>SUM(E2772:E2850)</f>
        <v>73267.62</v>
      </c>
      <c r="F2851" s="7">
        <f>SUM(F2771:F2850)</f>
        <v>73267.62</v>
      </c>
      <c r="G2851" s="7">
        <f>SUM(G2770:G2850)</f>
        <v>73267.62</v>
      </c>
      <c r="H2851" s="7">
        <f>SUM(H2764:H2850)</f>
        <v>73267.62</v>
      </c>
      <c r="I2851" s="7">
        <f>SUM(I2764:I2850)</f>
        <v>73267.62</v>
      </c>
      <c r="J2851" s="7">
        <f t="shared" ref="J2851" si="68">SUM(J2764:J2850)</f>
        <v>73267.62</v>
      </c>
      <c r="K2851" s="7">
        <f>SUM(K2764:K2850)</f>
        <v>73267.62</v>
      </c>
      <c r="L2851" s="7">
        <f t="shared" ref="L2851" si="69">SUM(L2764:L2850)</f>
        <v>73267.62</v>
      </c>
      <c r="M2851" s="7">
        <f>SUM(M2764:M2850)</f>
        <v>73267.62</v>
      </c>
      <c r="N2851" s="10">
        <f>SUM(N2759:N2850)</f>
        <v>73267.62</v>
      </c>
      <c r="O2851" s="106">
        <f t="shared" ref="O2851:S2851" si="70">SUM(O2759:O2850)</f>
        <v>73267.62</v>
      </c>
      <c r="P2851" s="106">
        <f t="shared" si="70"/>
        <v>73267.62</v>
      </c>
      <c r="Q2851" s="106">
        <f t="shared" si="70"/>
        <v>73267.62</v>
      </c>
      <c r="R2851" s="106">
        <f t="shared" si="70"/>
        <v>73267.62</v>
      </c>
      <c r="S2851" s="106">
        <f t="shared" si="70"/>
        <v>73267.62</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104">
        <v>1860</v>
      </c>
      <c r="M2860" s="104">
        <v>1860</v>
      </c>
      <c r="N2860" s="104">
        <v>1860</v>
      </c>
      <c r="O2860" s="104">
        <v>1860</v>
      </c>
      <c r="P2860" s="104">
        <v>1860</v>
      </c>
      <c r="Q2860" s="104">
        <v>1860</v>
      </c>
      <c r="R2860" s="104">
        <v>1860</v>
      </c>
      <c r="S2860" s="104">
        <v>1860</v>
      </c>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104">
        <v>6715</v>
      </c>
      <c r="K2862" s="104">
        <v>6715</v>
      </c>
      <c r="L2862" s="104">
        <v>6715</v>
      </c>
      <c r="M2862" s="104">
        <v>6715</v>
      </c>
      <c r="N2862" s="104">
        <v>6715</v>
      </c>
      <c r="O2862" s="104">
        <v>6715</v>
      </c>
      <c r="P2862" s="104">
        <v>6715</v>
      </c>
      <c r="Q2862" s="104">
        <v>6715</v>
      </c>
      <c r="R2862" s="104">
        <v>6715</v>
      </c>
      <c r="S2862" s="104">
        <v>6715</v>
      </c>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71">SUM(J2859:J2945)</f>
        <v>6715</v>
      </c>
      <c r="K2946" s="7">
        <f>SUM(K2859:K2945)</f>
        <v>6715</v>
      </c>
      <c r="L2946" s="7">
        <f t="shared" ref="L2946" si="72">SUM(L2859:L2945)</f>
        <v>8575</v>
      </c>
      <c r="M2946" s="10">
        <f>SUM(M2859:M2945)</f>
        <v>8575</v>
      </c>
      <c r="N2946" s="10">
        <f>SUM(N2854:N2945)</f>
        <v>8575</v>
      </c>
      <c r="O2946" s="10">
        <f t="shared" ref="O2946:S2946" si="73">SUM(O2854:O2945)</f>
        <v>8575</v>
      </c>
      <c r="P2946" s="10">
        <f t="shared" si="73"/>
        <v>8575</v>
      </c>
      <c r="Q2946" s="10">
        <f t="shared" si="73"/>
        <v>8575</v>
      </c>
      <c r="R2946" s="10">
        <f t="shared" si="73"/>
        <v>8575</v>
      </c>
      <c r="S2946" s="10">
        <f t="shared" si="73"/>
        <v>8575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74">SUM(J2954:J3040)</f>
        <v>0</v>
      </c>
      <c r="K3041" s="10">
        <f>SUM(K2954:K3040)</f>
        <v>0</v>
      </c>
      <c r="L3041" s="10">
        <f t="shared" ref="L3041" si="75">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76">SUM(J3049:J3135)</f>
        <v>0</v>
      </c>
      <c r="K3136" s="10">
        <f>SUM(K3049:K3135)</f>
        <v>0</v>
      </c>
      <c r="L3136" s="10">
        <f t="shared" ref="L3136" si="77">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v>3586.71</v>
      </c>
      <c r="D3165" s="104">
        <v>3586.71</v>
      </c>
      <c r="E3165" s="104">
        <v>3586.71</v>
      </c>
      <c r="F3165" s="104">
        <v>3586.71</v>
      </c>
      <c r="G3165" s="104">
        <v>3586.71</v>
      </c>
      <c r="H3165" s="104">
        <v>3586.71</v>
      </c>
      <c r="I3165" s="104">
        <v>3586.71</v>
      </c>
      <c r="J3165" s="104">
        <v>3586.71</v>
      </c>
      <c r="K3165" s="104">
        <v>3586.71</v>
      </c>
      <c r="L3165" s="104">
        <v>3586.71</v>
      </c>
      <c r="M3165" s="104">
        <v>3586.71</v>
      </c>
      <c r="N3165" s="104">
        <v>3586.71</v>
      </c>
      <c r="O3165" s="104">
        <v>3586.71</v>
      </c>
      <c r="P3165" s="104">
        <v>3586.71</v>
      </c>
      <c r="Q3165" s="104">
        <v>3586.71</v>
      </c>
      <c r="R3165" s="104">
        <v>3586.71</v>
      </c>
      <c r="S3165" s="104">
        <v>3586.71</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v>1130.23</v>
      </c>
      <c r="D3169" s="104">
        <v>1130.23</v>
      </c>
      <c r="E3169" s="104">
        <v>1130.23</v>
      </c>
      <c r="F3169" s="104">
        <v>1130.23</v>
      </c>
      <c r="G3169" s="104">
        <v>1130.23</v>
      </c>
      <c r="H3169" s="104">
        <v>1130.23</v>
      </c>
      <c r="I3169" s="104">
        <v>1130.23</v>
      </c>
      <c r="J3169" s="104">
        <v>1130.23</v>
      </c>
      <c r="K3169" s="104">
        <v>1130.23</v>
      </c>
      <c r="L3169" s="104">
        <v>1130.23</v>
      </c>
      <c r="M3169" s="104">
        <v>1130.23</v>
      </c>
      <c r="N3169" s="104">
        <v>1130.23</v>
      </c>
      <c r="O3169" s="104">
        <v>1130.23</v>
      </c>
      <c r="P3169" s="104">
        <v>1130.23</v>
      </c>
      <c r="Q3169" s="104">
        <v>1130.23</v>
      </c>
      <c r="R3169" s="104">
        <v>1130.23</v>
      </c>
      <c r="S3169" s="104">
        <v>1130.23</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v>1789.52</v>
      </c>
      <c r="D3171" s="104">
        <v>1789.52</v>
      </c>
      <c r="E3171" s="104">
        <v>1789.52</v>
      </c>
      <c r="F3171" s="104">
        <v>1789.52</v>
      </c>
      <c r="G3171" s="104">
        <v>1789.52</v>
      </c>
      <c r="H3171" s="104">
        <v>1789.52</v>
      </c>
      <c r="I3171" s="104">
        <v>1789.52</v>
      </c>
      <c r="J3171" s="104">
        <v>1789.52</v>
      </c>
      <c r="K3171" s="104">
        <v>1789.52</v>
      </c>
      <c r="L3171" s="104">
        <v>1789.52</v>
      </c>
      <c r="M3171" s="104">
        <v>1789.52</v>
      </c>
      <c r="N3171" s="104">
        <v>1789.52</v>
      </c>
      <c r="O3171" s="104">
        <v>1789.52</v>
      </c>
      <c r="P3171" s="104">
        <v>1789.52</v>
      </c>
      <c r="Q3171" s="104">
        <v>1789.52</v>
      </c>
      <c r="R3171" s="104">
        <v>1789.52</v>
      </c>
      <c r="S3171" s="104">
        <v>1789.52</v>
      </c>
    </row>
    <row r="3172" spans="2:19">
      <c r="B3172" s="5">
        <v>1988</v>
      </c>
      <c r="C3172" s="34">
        <v>69833.050000000017</v>
      </c>
      <c r="D3172" s="104">
        <v>69833.05</v>
      </c>
      <c r="E3172" s="104">
        <v>69833.05</v>
      </c>
      <c r="F3172" s="104">
        <v>69833.05</v>
      </c>
      <c r="G3172" s="104">
        <v>69833.05</v>
      </c>
      <c r="H3172" s="104">
        <v>69833.05</v>
      </c>
      <c r="I3172" s="104">
        <v>69833.05</v>
      </c>
      <c r="J3172" s="104">
        <v>69833.05</v>
      </c>
      <c r="K3172" s="104">
        <v>69833.05</v>
      </c>
      <c r="L3172" s="104">
        <v>69833.05</v>
      </c>
      <c r="M3172" s="104">
        <v>69833.05</v>
      </c>
      <c r="N3172" s="104">
        <v>69833.05</v>
      </c>
      <c r="O3172" s="104">
        <v>69833.05</v>
      </c>
      <c r="P3172" s="104">
        <v>69833.05</v>
      </c>
      <c r="Q3172" s="104">
        <v>69833.05</v>
      </c>
      <c r="R3172" s="104">
        <v>69833.05</v>
      </c>
      <c r="S3172" s="104">
        <v>69833.05</v>
      </c>
    </row>
    <row r="3173" spans="2:19">
      <c r="B3173" s="5">
        <v>1987</v>
      </c>
      <c r="C3173" s="34">
        <v>3016.62</v>
      </c>
      <c r="D3173" s="104">
        <v>3016.62</v>
      </c>
      <c r="E3173" s="104">
        <v>3016.62</v>
      </c>
      <c r="F3173" s="104">
        <v>3016.62</v>
      </c>
      <c r="G3173" s="104">
        <v>3016.62</v>
      </c>
      <c r="H3173" s="104">
        <v>3016.62</v>
      </c>
      <c r="I3173" s="104">
        <v>3016.62</v>
      </c>
      <c r="J3173" s="104">
        <v>3016.62</v>
      </c>
      <c r="K3173" s="104">
        <v>3016.62</v>
      </c>
      <c r="L3173" s="104">
        <v>3016.62</v>
      </c>
      <c r="M3173" s="104">
        <v>3016.62</v>
      </c>
      <c r="N3173" s="104">
        <v>3016.62</v>
      </c>
      <c r="O3173" s="104">
        <v>3016.62</v>
      </c>
      <c r="P3173" s="104">
        <v>3016.62</v>
      </c>
      <c r="Q3173" s="104">
        <v>3016.62</v>
      </c>
      <c r="R3173" s="104">
        <v>3016.62</v>
      </c>
      <c r="S3173" s="104">
        <v>3016.62</v>
      </c>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v>7587.0599999999995</v>
      </c>
      <c r="D3179" s="104">
        <v>7587.06</v>
      </c>
      <c r="E3179" s="104">
        <v>7587.06</v>
      </c>
      <c r="F3179" s="104">
        <v>7587.06</v>
      </c>
      <c r="G3179" s="104">
        <v>7587.06</v>
      </c>
      <c r="H3179" s="104">
        <v>7587.06</v>
      </c>
      <c r="I3179" s="104">
        <v>7587.06</v>
      </c>
      <c r="J3179" s="104">
        <v>7587.06</v>
      </c>
      <c r="K3179" s="104">
        <v>7587.06</v>
      </c>
      <c r="L3179" s="104">
        <v>7587.06</v>
      </c>
      <c r="M3179" s="104">
        <v>7587.06</v>
      </c>
      <c r="N3179" s="104">
        <v>7587.06</v>
      </c>
      <c r="O3179" s="104">
        <v>7587.06</v>
      </c>
      <c r="P3179" s="104">
        <v>7587.06</v>
      </c>
      <c r="Q3179" s="104">
        <v>7587.06</v>
      </c>
      <c r="R3179" s="104">
        <v>7587.06</v>
      </c>
      <c r="S3179" s="104">
        <v>7587.06</v>
      </c>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v>14074.84</v>
      </c>
      <c r="D3181" s="104">
        <v>14074.84</v>
      </c>
      <c r="E3181" s="104">
        <v>14074.84</v>
      </c>
      <c r="F3181" s="104">
        <v>14074.84</v>
      </c>
      <c r="G3181" s="104">
        <v>14074.84</v>
      </c>
      <c r="H3181" s="104">
        <v>14074.84</v>
      </c>
      <c r="I3181" s="104">
        <v>14074.84</v>
      </c>
      <c r="J3181" s="104">
        <v>14074.84</v>
      </c>
      <c r="K3181" s="104">
        <v>14074.84</v>
      </c>
      <c r="L3181" s="104">
        <v>14074.84</v>
      </c>
      <c r="M3181" s="104">
        <v>14074.84</v>
      </c>
      <c r="N3181" s="104">
        <v>14074.84</v>
      </c>
      <c r="O3181" s="104">
        <v>14074.84</v>
      </c>
      <c r="P3181" s="104">
        <v>14074.84</v>
      </c>
      <c r="Q3181" s="104">
        <v>14074.84</v>
      </c>
      <c r="R3181" s="104">
        <v>14074.84</v>
      </c>
      <c r="S3181" s="104">
        <v>14074.84</v>
      </c>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v>2454.1999999999998</v>
      </c>
      <c r="D3187" s="104">
        <v>2454.1999999999998</v>
      </c>
      <c r="E3187" s="104">
        <v>2454.1999999999998</v>
      </c>
      <c r="F3187" s="104">
        <v>2454.1999999999998</v>
      </c>
      <c r="G3187" s="104">
        <v>2454.1999999999998</v>
      </c>
      <c r="H3187" s="104">
        <v>2454.1999999999998</v>
      </c>
      <c r="I3187" s="104">
        <v>2454.1999999999998</v>
      </c>
      <c r="J3187" s="104">
        <v>2454.1999999999998</v>
      </c>
      <c r="K3187" s="104">
        <v>2454.1999999999998</v>
      </c>
      <c r="L3187" s="104">
        <v>2454.1999999999998</v>
      </c>
      <c r="M3187" s="104">
        <v>2454.1999999999998</v>
      </c>
      <c r="N3187" s="104">
        <v>2454.1999999999998</v>
      </c>
      <c r="O3187" s="104">
        <v>2454.1999999999998</v>
      </c>
      <c r="P3187" s="104">
        <v>2454.1999999999998</v>
      </c>
      <c r="Q3187" s="104">
        <v>2454.1999999999998</v>
      </c>
      <c r="R3187" s="104">
        <v>2454.1999999999998</v>
      </c>
      <c r="S3187" s="104">
        <v>2454.1999999999998</v>
      </c>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v>2164.8000000000002</v>
      </c>
      <c r="D3197" s="104">
        <v>2164.8000000000002</v>
      </c>
      <c r="E3197" s="104">
        <v>2164.8000000000002</v>
      </c>
      <c r="F3197" s="104">
        <v>2164.8000000000002</v>
      </c>
      <c r="G3197" s="104">
        <v>2164.8000000000002</v>
      </c>
      <c r="H3197" s="104">
        <v>2164.8000000000002</v>
      </c>
      <c r="I3197" s="104">
        <v>2164.8000000000002</v>
      </c>
      <c r="J3197" s="104">
        <v>2164.8000000000002</v>
      </c>
      <c r="K3197" s="104">
        <v>2164.8000000000002</v>
      </c>
      <c r="L3197" s="104">
        <v>2164.8000000000002</v>
      </c>
      <c r="M3197" s="104">
        <v>2164.8000000000002</v>
      </c>
      <c r="N3197" s="104">
        <v>2164.8000000000002</v>
      </c>
      <c r="O3197" s="104">
        <v>2164.8000000000002</v>
      </c>
      <c r="P3197" s="104">
        <v>2164.8000000000002</v>
      </c>
      <c r="Q3197" s="104">
        <v>2164.8000000000002</v>
      </c>
      <c r="R3197" s="104">
        <v>2164.8000000000002</v>
      </c>
      <c r="S3197" s="104">
        <v>2164.8000000000002</v>
      </c>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v>2487.9499999999998</v>
      </c>
      <c r="D3204" s="104">
        <v>2487.9499999999998</v>
      </c>
      <c r="E3204" s="104">
        <v>2487.9499999999998</v>
      </c>
      <c r="F3204" s="104">
        <v>2487.9499999999998</v>
      </c>
      <c r="G3204" s="104">
        <v>2487.9499999999998</v>
      </c>
      <c r="H3204" s="104">
        <v>2487.9499999999998</v>
      </c>
      <c r="I3204" s="104">
        <v>2487.9499999999998</v>
      </c>
      <c r="J3204" s="104">
        <v>2487.9499999999998</v>
      </c>
      <c r="K3204" s="104">
        <v>2487.9499999999998</v>
      </c>
      <c r="L3204" s="104">
        <v>2487.9499999999998</v>
      </c>
      <c r="M3204" s="104">
        <v>2487.9499999999998</v>
      </c>
      <c r="N3204" s="104">
        <v>2487.9499999999998</v>
      </c>
      <c r="O3204" s="104">
        <v>2487.9499999999998</v>
      </c>
      <c r="P3204" s="104">
        <v>2487.9499999999998</v>
      </c>
      <c r="Q3204" s="104">
        <v>2487.9499999999998</v>
      </c>
      <c r="R3204" s="104">
        <v>2487.9499999999998</v>
      </c>
      <c r="S3204" s="104">
        <v>2487.9499999999998</v>
      </c>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108124.98000000001</v>
      </c>
      <c r="D3231" s="10">
        <f>SUM(D3153:D3230)</f>
        <v>108124.98</v>
      </c>
      <c r="E3231" s="10">
        <f>SUM(E3152:E3230)</f>
        <v>108124.98</v>
      </c>
      <c r="F3231" s="10">
        <f>SUM(F3151:F3230)</f>
        <v>108124.98</v>
      </c>
      <c r="G3231" s="10">
        <f>SUM(G3150:G3230)</f>
        <v>108124.98</v>
      </c>
      <c r="H3231" s="10">
        <f>SUM(H3144:H3230)</f>
        <v>108124.98</v>
      </c>
      <c r="I3231" s="10">
        <f>SUM(I3144:I3230)</f>
        <v>108124.98</v>
      </c>
      <c r="J3231" s="10">
        <f t="shared" ref="J3231" si="78">SUM(J3144:J3230)</f>
        <v>108124.98</v>
      </c>
      <c r="K3231" s="10">
        <f>SUM(K3144:K3230)</f>
        <v>108124.98</v>
      </c>
      <c r="L3231" s="10">
        <f t="shared" ref="L3231" si="79">SUM(L3144:L3230)</f>
        <v>108124.98</v>
      </c>
      <c r="M3231" s="10">
        <f>SUM(M3144:M3230)</f>
        <v>108124.98</v>
      </c>
      <c r="N3231" s="10">
        <f>SUM(N3139:N3230)</f>
        <v>108124.98</v>
      </c>
      <c r="O3231" s="10">
        <f t="shared" ref="O3231:S3231" si="80">SUM(O3139:O3230)</f>
        <v>108124.98</v>
      </c>
      <c r="P3231" s="10">
        <f t="shared" si="80"/>
        <v>108124.98</v>
      </c>
      <c r="Q3231" s="10">
        <f t="shared" si="80"/>
        <v>108124.98</v>
      </c>
      <c r="R3231" s="10">
        <f t="shared" si="80"/>
        <v>108124.98</v>
      </c>
      <c r="S3231" s="10">
        <f t="shared" si="80"/>
        <v>108124.98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334</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104">
        <v>356.7</v>
      </c>
      <c r="R3235" s="104">
        <v>356.7</v>
      </c>
      <c r="S3235" s="104">
        <v>356.7</v>
      </c>
    </row>
    <row r="3236" spans="1:19">
      <c r="A3236" s="37"/>
      <c r="B3236" s="5">
        <v>2019</v>
      </c>
      <c r="C3236" s="33"/>
      <c r="D3236" s="33"/>
      <c r="E3236" s="33"/>
      <c r="F3236" s="33"/>
      <c r="G3236" s="33"/>
      <c r="H3236" s="33"/>
      <c r="I3236" s="33"/>
      <c r="J3236" s="33"/>
      <c r="K3236" s="33"/>
      <c r="L3236" s="33"/>
      <c r="M3236" s="33"/>
      <c r="N3236" s="33"/>
      <c r="O3236" s="33"/>
      <c r="P3236" s="104">
        <v>1406</v>
      </c>
      <c r="Q3236" s="104">
        <v>1406</v>
      </c>
      <c r="R3236" s="104">
        <v>1406</v>
      </c>
      <c r="S3236" s="104">
        <v>1406</v>
      </c>
    </row>
    <row r="3237" spans="1:19">
      <c r="A3237" s="37"/>
      <c r="B3237" s="5">
        <v>2018</v>
      </c>
      <c r="C3237" s="33"/>
      <c r="D3237" s="33"/>
      <c r="E3237" s="33"/>
      <c r="F3237" s="33"/>
      <c r="G3237" s="33"/>
      <c r="H3237" s="33"/>
      <c r="I3237" s="33"/>
      <c r="J3237" s="33"/>
      <c r="K3237" s="33"/>
      <c r="L3237" s="33"/>
      <c r="M3237" s="33"/>
      <c r="N3237" s="33"/>
      <c r="O3237" s="104">
        <v>1212.52</v>
      </c>
      <c r="P3237" s="104">
        <v>1212.52</v>
      </c>
      <c r="Q3237" s="104">
        <v>1212.52</v>
      </c>
      <c r="R3237" s="104">
        <v>1212.52</v>
      </c>
      <c r="S3237" s="104">
        <v>1212.52</v>
      </c>
    </row>
    <row r="3238" spans="1:19">
      <c r="A3238" s="37"/>
      <c r="B3238" s="5">
        <v>2017</v>
      </c>
      <c r="C3238" s="33"/>
      <c r="D3238" s="33"/>
      <c r="E3238" s="33"/>
      <c r="F3238" s="33"/>
      <c r="G3238" s="33"/>
      <c r="H3238" s="33"/>
      <c r="I3238" s="33"/>
      <c r="J3238" s="33"/>
      <c r="K3238" s="33"/>
      <c r="L3238" s="33"/>
      <c r="M3238" s="33"/>
      <c r="N3238" s="34"/>
      <c r="O3238" s="104">
        <v>256</v>
      </c>
      <c r="P3238" s="104">
        <v>256</v>
      </c>
      <c r="Q3238" s="104">
        <v>256</v>
      </c>
      <c r="R3238" s="104">
        <v>256</v>
      </c>
      <c r="S3238" s="104">
        <v>256</v>
      </c>
    </row>
    <row r="3239" spans="1:19">
      <c r="B3239" s="5">
        <v>2016</v>
      </c>
      <c r="C3239" s="33"/>
      <c r="D3239" s="33"/>
      <c r="E3239" s="33"/>
      <c r="F3239" s="33"/>
      <c r="G3239" s="33"/>
      <c r="H3239" s="33"/>
      <c r="I3239" s="33"/>
      <c r="J3239" s="33"/>
      <c r="K3239" s="33"/>
      <c r="L3239" s="33"/>
      <c r="M3239" s="104">
        <v>2469.06</v>
      </c>
      <c r="N3239" s="104">
        <v>2469.06</v>
      </c>
      <c r="O3239" s="104">
        <v>2469.06</v>
      </c>
      <c r="P3239" s="104">
        <v>2469.06</v>
      </c>
      <c r="Q3239" s="104">
        <v>2469.06</v>
      </c>
      <c r="R3239" s="104">
        <v>2469.06</v>
      </c>
      <c r="S3239" s="104">
        <v>2469.06</v>
      </c>
    </row>
    <row r="3240" spans="1:19">
      <c r="B3240" s="5">
        <v>2015</v>
      </c>
      <c r="C3240" s="33"/>
      <c r="D3240" s="33"/>
      <c r="E3240" s="33"/>
      <c r="F3240" s="33"/>
      <c r="G3240" s="33"/>
      <c r="H3240" s="33"/>
      <c r="I3240" s="33"/>
      <c r="J3240" s="33"/>
      <c r="K3240" s="33"/>
      <c r="L3240" s="104">
        <v>2360.6999999999998</v>
      </c>
      <c r="M3240" s="104">
        <v>2360.6999999999998</v>
      </c>
      <c r="N3240" s="104">
        <v>2360.6999999999998</v>
      </c>
      <c r="O3240" s="104">
        <v>2360.6999999999998</v>
      </c>
      <c r="P3240" s="104">
        <v>2360.6999999999998</v>
      </c>
      <c r="Q3240" s="104">
        <v>2360.6999999999998</v>
      </c>
      <c r="R3240" s="104">
        <v>2360.6999999999998</v>
      </c>
      <c r="S3240" s="104">
        <v>2360.6999999999998</v>
      </c>
    </row>
    <row r="3241" spans="1:19">
      <c r="B3241" s="5">
        <v>2014</v>
      </c>
      <c r="C3241" s="33"/>
      <c r="D3241" s="33"/>
      <c r="E3241" s="33"/>
      <c r="F3241" s="33"/>
      <c r="G3241" s="33"/>
      <c r="H3241" s="33"/>
      <c r="I3241" s="33"/>
      <c r="J3241" s="33"/>
      <c r="K3241" s="104">
        <v>2467.6999999999998</v>
      </c>
      <c r="L3241" s="104">
        <v>2467.6999999999998</v>
      </c>
      <c r="M3241" s="104">
        <v>2467.6999999999998</v>
      </c>
      <c r="N3241" s="104">
        <v>2467.6999999999998</v>
      </c>
      <c r="O3241" s="104">
        <v>2467.6999999999998</v>
      </c>
      <c r="P3241" s="104">
        <v>2467.6999999999998</v>
      </c>
      <c r="Q3241" s="104">
        <v>2467.6999999999998</v>
      </c>
      <c r="R3241" s="104">
        <v>2467.6999999999998</v>
      </c>
      <c r="S3241" s="104">
        <v>2467.6999999999998</v>
      </c>
    </row>
    <row r="3242" spans="1:19">
      <c r="B3242" s="5">
        <v>2013</v>
      </c>
      <c r="C3242" s="33"/>
      <c r="D3242" s="33"/>
      <c r="E3242" s="33"/>
      <c r="F3242" s="33"/>
      <c r="G3242" s="33"/>
      <c r="H3242" s="33"/>
      <c r="I3242" s="33"/>
      <c r="J3242" s="104">
        <v>8355.7000000000007</v>
      </c>
      <c r="K3242" s="104">
        <v>8355.7000000000007</v>
      </c>
      <c r="L3242" s="104">
        <v>8355.7000000000007</v>
      </c>
      <c r="M3242" s="104">
        <v>8355.7000000000007</v>
      </c>
      <c r="N3242" s="104">
        <v>8355.7000000000007</v>
      </c>
      <c r="O3242" s="104">
        <v>8355.7000000000007</v>
      </c>
      <c r="P3242" s="104">
        <v>8355.7000000000007</v>
      </c>
      <c r="Q3242" s="104">
        <v>8355.7000000000007</v>
      </c>
      <c r="R3242" s="104">
        <v>8355.7000000000007</v>
      </c>
      <c r="S3242" s="104">
        <v>8355.7000000000007</v>
      </c>
    </row>
    <row r="3243" spans="1:19">
      <c r="B3243" s="5">
        <v>2012</v>
      </c>
      <c r="C3243" s="33"/>
      <c r="D3243" s="33"/>
      <c r="E3243" s="33"/>
      <c r="F3243" s="33"/>
      <c r="G3243" s="33"/>
      <c r="H3243" s="33"/>
      <c r="I3243" s="104">
        <v>1853.65</v>
      </c>
      <c r="J3243" s="104">
        <v>1853.65</v>
      </c>
      <c r="K3243" s="104">
        <v>1853.65</v>
      </c>
      <c r="L3243" s="104">
        <v>1853.65</v>
      </c>
      <c r="M3243" s="104">
        <v>1853.65</v>
      </c>
      <c r="N3243" s="104">
        <v>1853.65</v>
      </c>
      <c r="O3243" s="104">
        <v>1853.65</v>
      </c>
      <c r="P3243" s="104">
        <v>1853.65</v>
      </c>
      <c r="Q3243" s="104">
        <v>1853.65</v>
      </c>
      <c r="R3243" s="104">
        <v>1853.65</v>
      </c>
      <c r="S3243" s="104">
        <v>1853.65</v>
      </c>
    </row>
    <row r="3244" spans="1:19">
      <c r="B3244" s="5">
        <v>2011</v>
      </c>
      <c r="C3244" s="33"/>
      <c r="D3244" s="33"/>
      <c r="E3244" s="33"/>
      <c r="F3244" s="33"/>
      <c r="G3244" s="33"/>
      <c r="H3244" s="104">
        <v>3217.35</v>
      </c>
      <c r="I3244" s="104">
        <v>3217.35</v>
      </c>
      <c r="J3244" s="104">
        <v>3217.35</v>
      </c>
      <c r="K3244" s="104">
        <v>3217.35</v>
      </c>
      <c r="L3244" s="104">
        <v>3217.35</v>
      </c>
      <c r="M3244" s="104">
        <v>3217.35</v>
      </c>
      <c r="N3244" s="104">
        <v>3217.35</v>
      </c>
      <c r="O3244" s="104">
        <v>3217.35</v>
      </c>
      <c r="P3244" s="104">
        <v>3217.35</v>
      </c>
      <c r="Q3244" s="104">
        <v>3217.35</v>
      </c>
      <c r="R3244" s="104">
        <v>3217.35</v>
      </c>
      <c r="S3244" s="104">
        <v>3217.35</v>
      </c>
    </row>
    <row r="3245" spans="1:19">
      <c r="B3245" s="5">
        <v>2010</v>
      </c>
      <c r="C3245" s="33"/>
      <c r="D3245" s="33"/>
      <c r="E3245" s="33"/>
      <c r="F3245" s="33"/>
      <c r="G3245" s="104">
        <v>5602.46</v>
      </c>
      <c r="H3245" s="104">
        <v>5602.46</v>
      </c>
      <c r="I3245" s="104">
        <v>5602.46</v>
      </c>
      <c r="J3245" s="104">
        <v>5602.46</v>
      </c>
      <c r="K3245" s="104">
        <v>5602.46</v>
      </c>
      <c r="L3245" s="104">
        <v>5602.46</v>
      </c>
      <c r="M3245" s="104">
        <v>5602.46</v>
      </c>
      <c r="N3245" s="104">
        <v>5602.46</v>
      </c>
      <c r="O3245" s="104">
        <v>5602.46</v>
      </c>
      <c r="P3245" s="104">
        <v>5602.46</v>
      </c>
      <c r="Q3245" s="104">
        <v>5602.46</v>
      </c>
      <c r="R3245" s="104">
        <v>5602.46</v>
      </c>
      <c r="S3245" s="104">
        <v>5602.46</v>
      </c>
    </row>
    <row r="3246" spans="1:19">
      <c r="B3246" s="5">
        <v>2009</v>
      </c>
      <c r="C3246" s="33"/>
      <c r="D3246" s="33"/>
      <c r="E3246" s="33"/>
      <c r="F3246" s="104">
        <v>1993.9</v>
      </c>
      <c r="G3246" s="104">
        <v>1993.9</v>
      </c>
      <c r="H3246" s="104">
        <v>1993.9</v>
      </c>
      <c r="I3246" s="104">
        <v>1993.9</v>
      </c>
      <c r="J3246" s="104">
        <v>1993.9</v>
      </c>
      <c r="K3246" s="104">
        <v>1993.9</v>
      </c>
      <c r="L3246" s="104">
        <v>1993.9</v>
      </c>
      <c r="M3246" s="104">
        <v>1993.9</v>
      </c>
      <c r="N3246" s="104">
        <v>1993.9</v>
      </c>
      <c r="O3246" s="104">
        <v>1993.9</v>
      </c>
      <c r="P3246" s="104">
        <v>1993.9</v>
      </c>
      <c r="Q3246" s="104">
        <v>1993.9</v>
      </c>
      <c r="R3246" s="104">
        <v>1993.9</v>
      </c>
      <c r="S3246" s="104">
        <v>1993.9</v>
      </c>
    </row>
    <row r="3247" spans="1:19">
      <c r="B3247" s="5">
        <v>2008</v>
      </c>
      <c r="C3247" s="33"/>
      <c r="D3247" s="33"/>
      <c r="E3247" s="104">
        <v>3714.31</v>
      </c>
      <c r="F3247" s="104">
        <v>3714.31</v>
      </c>
      <c r="G3247" s="104">
        <v>3714.31</v>
      </c>
      <c r="H3247" s="104">
        <v>3714.31</v>
      </c>
      <c r="I3247" s="104">
        <v>3714.31</v>
      </c>
      <c r="J3247" s="104">
        <v>3714.31</v>
      </c>
      <c r="K3247" s="104">
        <v>3714.31</v>
      </c>
      <c r="L3247" s="104">
        <v>3714.31</v>
      </c>
      <c r="M3247" s="104">
        <v>3714.31</v>
      </c>
      <c r="N3247" s="104">
        <v>3714.31</v>
      </c>
      <c r="O3247" s="104">
        <v>3714.31</v>
      </c>
      <c r="P3247" s="104">
        <v>3714.31</v>
      </c>
      <c r="Q3247" s="104">
        <v>3714.31</v>
      </c>
      <c r="R3247" s="104">
        <v>3714.31</v>
      </c>
      <c r="S3247" s="104">
        <v>3714.31</v>
      </c>
    </row>
    <row r="3248" spans="1:19">
      <c r="B3248" s="5">
        <v>2007</v>
      </c>
      <c r="C3248" s="33"/>
      <c r="D3248" s="104">
        <v>1551.05</v>
      </c>
      <c r="E3248" s="104">
        <v>1551.05</v>
      </c>
      <c r="F3248" s="104">
        <v>1551.05</v>
      </c>
      <c r="G3248" s="104">
        <v>1551.05</v>
      </c>
      <c r="H3248" s="104">
        <v>1551.05</v>
      </c>
      <c r="I3248" s="104">
        <v>1551.05</v>
      </c>
      <c r="J3248" s="104">
        <v>1551.05</v>
      </c>
      <c r="K3248" s="104">
        <v>1551.05</v>
      </c>
      <c r="L3248" s="104">
        <v>1551.05</v>
      </c>
      <c r="M3248" s="104">
        <v>1551.05</v>
      </c>
      <c r="N3248" s="104">
        <v>1551.05</v>
      </c>
      <c r="O3248" s="104">
        <v>1551.05</v>
      </c>
      <c r="P3248" s="104">
        <v>1551.05</v>
      </c>
      <c r="Q3248" s="104">
        <v>1551.05</v>
      </c>
      <c r="R3248" s="104">
        <v>1551.05</v>
      </c>
      <c r="S3248" s="104">
        <v>1551.05</v>
      </c>
    </row>
    <row r="3249" spans="2:19">
      <c r="B3249" s="5">
        <v>2006</v>
      </c>
      <c r="C3249" s="34">
        <v>558</v>
      </c>
      <c r="D3249" s="104">
        <v>558</v>
      </c>
      <c r="E3249" s="104">
        <v>558</v>
      </c>
      <c r="F3249" s="104">
        <v>558</v>
      </c>
      <c r="G3249" s="104">
        <v>558</v>
      </c>
      <c r="H3249" s="104">
        <v>558</v>
      </c>
      <c r="I3249" s="104">
        <v>558</v>
      </c>
      <c r="J3249" s="104">
        <v>558</v>
      </c>
      <c r="K3249" s="104">
        <v>558</v>
      </c>
      <c r="L3249" s="104">
        <v>558</v>
      </c>
      <c r="M3249" s="104">
        <v>558</v>
      </c>
      <c r="N3249" s="104">
        <v>558</v>
      </c>
      <c r="O3249" s="104">
        <v>558</v>
      </c>
      <c r="P3249" s="104">
        <v>558</v>
      </c>
      <c r="Q3249" s="104">
        <v>558</v>
      </c>
      <c r="R3249" s="104">
        <v>558</v>
      </c>
      <c r="S3249" s="104">
        <v>558</v>
      </c>
    </row>
    <row r="3250" spans="2:19">
      <c r="B3250" s="5">
        <v>2005</v>
      </c>
      <c r="C3250" s="34">
        <v>715.5</v>
      </c>
      <c r="D3250" s="104">
        <v>715.5</v>
      </c>
      <c r="E3250" s="104">
        <v>715.5</v>
      </c>
      <c r="F3250" s="104">
        <v>715.5</v>
      </c>
      <c r="G3250" s="104">
        <v>715.5</v>
      </c>
      <c r="H3250" s="104">
        <v>715.5</v>
      </c>
      <c r="I3250" s="104">
        <v>715.5</v>
      </c>
      <c r="J3250" s="104">
        <v>715.5</v>
      </c>
      <c r="K3250" s="104">
        <v>715.5</v>
      </c>
      <c r="L3250" s="104">
        <v>715.5</v>
      </c>
      <c r="M3250" s="104">
        <v>715.5</v>
      </c>
      <c r="N3250" s="104">
        <v>715.5</v>
      </c>
      <c r="O3250" s="104">
        <v>715.5</v>
      </c>
      <c r="P3250" s="104">
        <v>715.5</v>
      </c>
      <c r="Q3250" s="104">
        <v>715.5</v>
      </c>
      <c r="R3250" s="104">
        <v>715.5</v>
      </c>
      <c r="S3250" s="104">
        <v>715.5</v>
      </c>
    </row>
    <row r="3251" spans="2:19">
      <c r="B3251" s="5">
        <v>2004</v>
      </c>
      <c r="C3251" s="34">
        <v>5099.3500000000004</v>
      </c>
      <c r="D3251" s="104">
        <v>5099.3500000000004</v>
      </c>
      <c r="E3251" s="104">
        <v>5099.3500000000004</v>
      </c>
      <c r="F3251" s="104">
        <v>5099.3500000000004</v>
      </c>
      <c r="G3251" s="104">
        <v>5099.3500000000004</v>
      </c>
      <c r="H3251" s="104">
        <v>5099.3500000000004</v>
      </c>
      <c r="I3251" s="104">
        <v>5099.3500000000004</v>
      </c>
      <c r="J3251" s="104">
        <v>5099.3500000000004</v>
      </c>
      <c r="K3251" s="104">
        <v>5099.3500000000004</v>
      </c>
      <c r="L3251" s="104">
        <v>5099.3500000000004</v>
      </c>
      <c r="M3251" s="104">
        <v>5099.3500000000004</v>
      </c>
      <c r="N3251" s="104">
        <v>5099.3500000000004</v>
      </c>
      <c r="O3251" s="104">
        <v>5099.3500000000004</v>
      </c>
      <c r="P3251" s="104">
        <v>5099.3500000000004</v>
      </c>
      <c r="Q3251" s="104">
        <v>5099.3500000000004</v>
      </c>
      <c r="R3251" s="104">
        <v>5099.3500000000004</v>
      </c>
      <c r="S3251" s="104">
        <v>5099.3500000000004</v>
      </c>
    </row>
    <row r="3252" spans="2:19">
      <c r="B3252" s="5">
        <v>2003</v>
      </c>
      <c r="C3252" s="34">
        <v>3729.6</v>
      </c>
      <c r="D3252" s="104">
        <v>3729.6</v>
      </c>
      <c r="E3252" s="104">
        <v>3729.6</v>
      </c>
      <c r="F3252" s="104">
        <v>3729.6</v>
      </c>
      <c r="G3252" s="104">
        <v>3729.6</v>
      </c>
      <c r="H3252" s="104">
        <v>3729.6</v>
      </c>
      <c r="I3252" s="104">
        <v>3729.6</v>
      </c>
      <c r="J3252" s="104">
        <v>3729.6</v>
      </c>
      <c r="K3252" s="104">
        <v>3729.6</v>
      </c>
      <c r="L3252" s="104">
        <v>3729.6</v>
      </c>
      <c r="M3252" s="104">
        <v>3729.6</v>
      </c>
      <c r="N3252" s="104">
        <v>3729.6</v>
      </c>
      <c r="O3252" s="104">
        <v>3729.6</v>
      </c>
      <c r="P3252" s="104">
        <v>3729.6</v>
      </c>
      <c r="Q3252" s="104">
        <v>3729.6</v>
      </c>
      <c r="R3252" s="104">
        <v>3729.6</v>
      </c>
      <c r="S3252" s="104">
        <v>3729.6</v>
      </c>
    </row>
    <row r="3253" spans="2:19">
      <c r="B3253" s="5">
        <v>2002</v>
      </c>
      <c r="C3253" s="34">
        <v>2163</v>
      </c>
      <c r="D3253" s="104">
        <v>2163</v>
      </c>
      <c r="E3253" s="104">
        <v>2163</v>
      </c>
      <c r="F3253" s="104">
        <v>2163</v>
      </c>
      <c r="G3253" s="104">
        <v>2163</v>
      </c>
      <c r="H3253" s="104">
        <v>2163</v>
      </c>
      <c r="I3253" s="104">
        <v>2163</v>
      </c>
      <c r="J3253" s="104">
        <v>2163</v>
      </c>
      <c r="K3253" s="104">
        <v>2163</v>
      </c>
      <c r="L3253" s="104">
        <v>2163</v>
      </c>
      <c r="M3253" s="104">
        <v>2163</v>
      </c>
      <c r="N3253" s="104">
        <v>2163</v>
      </c>
      <c r="O3253" s="104">
        <v>2163</v>
      </c>
      <c r="P3253" s="104">
        <v>2163</v>
      </c>
      <c r="Q3253" s="104">
        <v>2163</v>
      </c>
      <c r="R3253" s="104">
        <v>2163</v>
      </c>
      <c r="S3253" s="104">
        <v>2163</v>
      </c>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v>1339.08</v>
      </c>
      <c r="D3255" s="104">
        <v>1339.08</v>
      </c>
      <c r="E3255" s="104">
        <v>1339.08</v>
      </c>
      <c r="F3255" s="104">
        <v>1339.08</v>
      </c>
      <c r="G3255" s="104">
        <v>1339.08</v>
      </c>
      <c r="H3255" s="104">
        <v>1339.08</v>
      </c>
      <c r="I3255" s="104">
        <v>1339.08</v>
      </c>
      <c r="J3255" s="104">
        <v>1339.08</v>
      </c>
      <c r="K3255" s="104">
        <v>1339.08</v>
      </c>
      <c r="L3255" s="104">
        <v>1339.08</v>
      </c>
      <c r="M3255" s="104">
        <v>1339.08</v>
      </c>
      <c r="N3255" s="104">
        <v>1339.08</v>
      </c>
      <c r="O3255" s="104">
        <v>1339.08</v>
      </c>
      <c r="P3255" s="104">
        <v>1339.08</v>
      </c>
      <c r="Q3255" s="104">
        <v>1339.08</v>
      </c>
      <c r="R3255" s="104">
        <v>1339.08</v>
      </c>
      <c r="S3255" s="104">
        <v>1339.08</v>
      </c>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v>2671.3599999999997</v>
      </c>
      <c r="D3257" s="104">
        <v>2671.36</v>
      </c>
      <c r="E3257" s="104">
        <v>2671.36</v>
      </c>
      <c r="F3257" s="104">
        <v>2671.36</v>
      </c>
      <c r="G3257" s="104">
        <v>2671.36</v>
      </c>
      <c r="H3257" s="104">
        <v>2671.36</v>
      </c>
      <c r="I3257" s="104">
        <v>2671.36</v>
      </c>
      <c r="J3257" s="104">
        <v>2671.36</v>
      </c>
      <c r="K3257" s="104">
        <v>2671.36</v>
      </c>
      <c r="L3257" s="104">
        <v>2671.36</v>
      </c>
      <c r="M3257" s="104">
        <v>2671.36</v>
      </c>
      <c r="N3257" s="104">
        <v>2671.36</v>
      </c>
      <c r="O3257" s="104">
        <v>2671.36</v>
      </c>
      <c r="P3257" s="104">
        <v>2671.36</v>
      </c>
      <c r="Q3257" s="104">
        <v>2671.36</v>
      </c>
      <c r="R3257" s="104">
        <v>2671.36</v>
      </c>
      <c r="S3257" s="104">
        <v>2671.36</v>
      </c>
    </row>
    <row r="3258" spans="2:19">
      <c r="B3258" s="5">
        <v>1997</v>
      </c>
      <c r="C3258" s="34">
        <v>2306.8000000000002</v>
      </c>
      <c r="D3258" s="104">
        <v>2306.8000000000002</v>
      </c>
      <c r="E3258" s="104">
        <v>2306.8000000000002</v>
      </c>
      <c r="F3258" s="104">
        <v>2306.8000000000002</v>
      </c>
      <c r="G3258" s="104">
        <v>2306.8000000000002</v>
      </c>
      <c r="H3258" s="104">
        <v>2306.8000000000002</v>
      </c>
      <c r="I3258" s="104">
        <v>2306.8000000000002</v>
      </c>
      <c r="J3258" s="104">
        <v>2306.8000000000002</v>
      </c>
      <c r="K3258" s="104">
        <v>2260.7800000000002</v>
      </c>
      <c r="L3258" s="104">
        <v>2260.7800000000002</v>
      </c>
      <c r="M3258" s="104">
        <v>2260.7800000000002</v>
      </c>
      <c r="N3258" s="104">
        <v>2260.7800000000002</v>
      </c>
      <c r="O3258" s="104">
        <v>2260.7800000000002</v>
      </c>
      <c r="P3258" s="104">
        <v>2260.7800000000002</v>
      </c>
      <c r="Q3258" s="104">
        <v>2260.7800000000002</v>
      </c>
      <c r="R3258" s="104">
        <v>2260.7800000000002</v>
      </c>
      <c r="S3258" s="104">
        <v>2260.7800000000002</v>
      </c>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v>5836.4</v>
      </c>
      <c r="D3261" s="104">
        <v>5836.4</v>
      </c>
      <c r="E3261" s="104">
        <v>5836.4</v>
      </c>
      <c r="F3261" s="104">
        <v>5836.4</v>
      </c>
      <c r="G3261" s="104">
        <v>5836.4</v>
      </c>
      <c r="H3261" s="104">
        <v>5836.4</v>
      </c>
      <c r="I3261" s="104">
        <v>5836.4</v>
      </c>
      <c r="J3261" s="104">
        <v>5836.4</v>
      </c>
      <c r="K3261" s="104">
        <v>5836.4</v>
      </c>
      <c r="L3261" s="104">
        <v>5836.4</v>
      </c>
      <c r="M3261" s="104">
        <v>5836.4</v>
      </c>
      <c r="N3261" s="104">
        <v>5836.4</v>
      </c>
      <c r="O3261" s="104">
        <v>5836.4</v>
      </c>
      <c r="P3261" s="104">
        <v>5836.4</v>
      </c>
      <c r="Q3261" s="104">
        <v>5836.4</v>
      </c>
      <c r="R3261" s="104">
        <v>5836.4</v>
      </c>
      <c r="S3261" s="104">
        <v>5836.4</v>
      </c>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v>3669.54</v>
      </c>
      <c r="D3263" s="104">
        <v>3669.54</v>
      </c>
      <c r="E3263" s="104">
        <v>3669.54</v>
      </c>
      <c r="F3263" s="104">
        <v>3669.54</v>
      </c>
      <c r="G3263" s="104">
        <v>3669.54</v>
      </c>
      <c r="H3263" s="104">
        <v>3669.54</v>
      </c>
      <c r="I3263" s="104">
        <v>3669.54</v>
      </c>
      <c r="J3263" s="104">
        <v>3669.54</v>
      </c>
      <c r="K3263" s="104">
        <v>3669.54</v>
      </c>
      <c r="L3263" s="104">
        <v>3669.54</v>
      </c>
      <c r="M3263" s="104">
        <v>3669.54</v>
      </c>
      <c r="N3263" s="104">
        <v>3669.54</v>
      </c>
      <c r="O3263" s="104">
        <v>3669.54</v>
      </c>
      <c r="P3263" s="104">
        <v>3669.54</v>
      </c>
      <c r="Q3263" s="104">
        <v>3669.54</v>
      </c>
      <c r="R3263" s="104">
        <v>3669.54</v>
      </c>
      <c r="S3263" s="104">
        <v>3669.54</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v>3906.01</v>
      </c>
      <c r="D3266" s="104">
        <v>3906.01</v>
      </c>
      <c r="E3266" s="104">
        <v>3906.01</v>
      </c>
      <c r="F3266" s="104">
        <v>3906.01</v>
      </c>
      <c r="G3266" s="104">
        <v>3906.01</v>
      </c>
      <c r="H3266" s="104">
        <v>3906.01</v>
      </c>
      <c r="I3266" s="104">
        <v>3906.01</v>
      </c>
      <c r="J3266" s="104">
        <v>3906.01</v>
      </c>
      <c r="K3266" s="34">
        <v>0</v>
      </c>
      <c r="L3266" s="34">
        <v>0</v>
      </c>
      <c r="M3266" s="34">
        <v>0</v>
      </c>
      <c r="N3266" s="34">
        <v>0</v>
      </c>
      <c r="O3266" s="34">
        <v>0</v>
      </c>
      <c r="P3266" s="34">
        <v>0</v>
      </c>
      <c r="Q3266" s="34">
        <v>0</v>
      </c>
      <c r="R3266" s="34">
        <v>0</v>
      </c>
      <c r="S3266" s="34">
        <v>0</v>
      </c>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31994.639999999999</v>
      </c>
      <c r="D3326" s="10">
        <f>SUM(D3248:D3325)</f>
        <v>33545.69</v>
      </c>
      <c r="E3326" s="10">
        <f>SUM(E3247:E3325)</f>
        <v>37260</v>
      </c>
      <c r="F3326" s="10">
        <f>SUM(F3246:F3325)</f>
        <v>39253.9</v>
      </c>
      <c r="G3326" s="10">
        <f>SUM(G3245:G3325)</f>
        <v>44856.36</v>
      </c>
      <c r="H3326" s="10">
        <f>SUM(H3239:H3325)</f>
        <v>48073.710000000006</v>
      </c>
      <c r="I3326" s="10">
        <f>SUM(I3239:I3325)</f>
        <v>49927.360000000008</v>
      </c>
      <c r="J3326" s="10">
        <f t="shared" ref="J3326" si="81">SUM(J3239:J3325)</f>
        <v>58283.060000000012</v>
      </c>
      <c r="K3326" s="10">
        <f>SUM(K3239:K3325)</f>
        <v>56798.73</v>
      </c>
      <c r="L3326" s="10">
        <f t="shared" ref="L3326" si="82">SUM(L3239:L3325)</f>
        <v>59159.43</v>
      </c>
      <c r="M3326" s="10">
        <f>SUM(M3239:M3325)</f>
        <v>61628.490000000005</v>
      </c>
      <c r="N3326" s="10">
        <f>SUM(N3234:N3325)</f>
        <v>61628.490000000005</v>
      </c>
      <c r="O3326" s="106">
        <f t="shared" ref="O3326:R3326" si="83">SUM(O3234:O3325)</f>
        <v>63097.01</v>
      </c>
      <c r="P3326" s="106">
        <f t="shared" si="83"/>
        <v>64503.01</v>
      </c>
      <c r="Q3326" s="106">
        <f t="shared" si="83"/>
        <v>64859.710000000006</v>
      </c>
      <c r="R3326" s="106">
        <f t="shared" si="83"/>
        <v>64859.710000000006</v>
      </c>
      <c r="S3326" s="10">
        <f>SUM(S3233:S3325)</f>
        <v>65193.710000000006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84">SUM(J3334:J3420)</f>
        <v>0</v>
      </c>
      <c r="K3421" s="10">
        <f>SUM(K3334:K3420)</f>
        <v>0</v>
      </c>
      <c r="L3421" s="10">
        <f t="shared" ref="L3421" si="85">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86">SUM(J3429:J3515)</f>
        <v>0</v>
      </c>
      <c r="K3516" s="10">
        <f>SUM(K3429:K3515)</f>
        <v>0</v>
      </c>
      <c r="L3516" s="10">
        <f t="shared" ref="L3516" si="87">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88">SUM(J3524:J3610)</f>
        <v>0</v>
      </c>
      <c r="K3611" s="10">
        <f>SUM(K3524:K3610)</f>
        <v>0</v>
      </c>
      <c r="L3611" s="10">
        <f t="shared" ref="L3611" si="89">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90">SUM(J3619:J3705)</f>
        <v>0</v>
      </c>
      <c r="K3706" s="10">
        <f>SUM(K3619:K3705)</f>
        <v>0</v>
      </c>
      <c r="L3706" s="10">
        <f t="shared" ref="L3706" si="91">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2024-08-09T05:58:45Z</dcterms:modified>
</cp:coreProperties>
</file>